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34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0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1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3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3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3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3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3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3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4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4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4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4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4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4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zatreasury.sharepoint.com/sites/BudgetandMTBPS-WebandPrinters-MTBPS2025/Shared Documents/MTBPS 2025/USB/MTBPS Tables and graphs/Graphs/"/>
    </mc:Choice>
  </mc:AlternateContent>
  <xr:revisionPtr revIDLastSave="0" documentId="13_ncr:1_{521870C1-0D68-4A75-8BC8-4B93487AED64}" xr6:coauthVersionLast="47" xr6:coauthVersionMax="47" xr10:uidLastSave="{00000000-0000-0000-0000-000000000000}"/>
  <bookViews>
    <workbookView xWindow="28680" yWindow="-1845" windowWidth="29040" windowHeight="15840" xr2:uid="{F46D3CC1-882F-4208-8AF6-FC1F4090BACE}"/>
  </bookViews>
  <sheets>
    <sheet name="Table of contents" sheetId="50" r:id="rId1"/>
    <sheet name="Chapter 1 summary" sheetId="44" r:id="rId2"/>
    <sheet name="Chapter 1 data" sheetId="1" r:id="rId3"/>
    <sheet name="Figure 1.1" sheetId="2" r:id="rId4"/>
    <sheet name="Figure 1.2" sheetId="3" r:id="rId5"/>
    <sheet name="Figure 1.3" sheetId="4" r:id="rId6"/>
    <sheet name="Figure 1.4" sheetId="5" r:id="rId7"/>
    <sheet name="Figure 1.5" sheetId="6" r:id="rId8"/>
    <sheet name="Figure 1.6" sheetId="7" r:id="rId9"/>
    <sheet name="Chapter 2 summary" sheetId="45" r:id="rId10"/>
    <sheet name="Chapter 2" sheetId="8" r:id="rId11"/>
    <sheet name="Figure 2.1" sheetId="9" r:id="rId12"/>
    <sheet name="Figure 2.2" sheetId="10" r:id="rId13"/>
    <sheet name="Figure 2.3" sheetId="11" r:id="rId14"/>
    <sheet name="Chapter 3 summary" sheetId="46" r:id="rId15"/>
    <sheet name="Chapter 3 data" sheetId="12" r:id="rId16"/>
    <sheet name="Figure 3.1" sheetId="13" r:id="rId17"/>
    <sheet name="Figure 3.2" sheetId="14" r:id="rId18"/>
    <sheet name="Figure 3.3" sheetId="15" r:id="rId19"/>
    <sheet name="Figure 3.4" sheetId="16" r:id="rId20"/>
    <sheet name="Figure 3.5" sheetId="17" r:id="rId21"/>
    <sheet name="Figure 3.6" sheetId="18" r:id="rId22"/>
    <sheet name="Figure 3.7" sheetId="20" r:id="rId23"/>
    <sheet name="Figure 3.8" sheetId="21" r:id="rId24"/>
    <sheet name="Chapter 5 summary" sheetId="47" r:id="rId25"/>
    <sheet name="Chapter 5 data" sheetId="22" r:id="rId26"/>
    <sheet name="Figure 5.1" sheetId="23" r:id="rId27"/>
    <sheet name="Annexure A summary" sheetId="48" r:id="rId28"/>
    <sheet name="Annexure A data" sheetId="24" r:id="rId29"/>
    <sheet name="Figure A.1" sheetId="25" r:id="rId30"/>
    <sheet name="Figure A.2" sheetId="26" r:id="rId31"/>
    <sheet name="Figure A.3" sheetId="27" r:id="rId32"/>
    <sheet name="Figure A.4" sheetId="28" r:id="rId33"/>
    <sheet name="Figure A.5" sheetId="29" r:id="rId34"/>
    <sheet name="Figure A.6" sheetId="30" r:id="rId35"/>
    <sheet name="Figure A.7" sheetId="31" r:id="rId36"/>
    <sheet name="Figure A.8" sheetId="32" r:id="rId37"/>
    <sheet name="Figure A.9" sheetId="33" r:id="rId38"/>
    <sheet name="Figure A.10" sheetId="34" r:id="rId39"/>
    <sheet name="Figure A.11" sheetId="35" r:id="rId40"/>
    <sheet name="Annexure B summary" sheetId="49" r:id="rId41"/>
    <sheet name="Annexure B data" sheetId="36" r:id="rId42"/>
    <sheet name="Figure B.1" sheetId="37" r:id="rId43"/>
    <sheet name="Figure B.2" sheetId="38" r:id="rId44"/>
    <sheet name="Figure B.3" sheetId="39" r:id="rId45"/>
    <sheet name="Figure B.4" sheetId="40" r:id="rId46"/>
    <sheet name="Figure B.5" sheetId="41" r:id="rId47"/>
    <sheet name="Figure B.6" sheetId="42" r:id="rId48"/>
    <sheet name="Figure B.7" sheetId="43" r:id="rId49"/>
  </sheets>
  <externalReferences>
    <externalReference r:id="rId5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0" i="36" l="1"/>
  <c r="M60" i="36"/>
  <c r="L60" i="36"/>
  <c r="K60" i="36"/>
  <c r="J60" i="36"/>
  <c r="I60" i="36"/>
  <c r="H60" i="36"/>
  <c r="G60" i="36"/>
  <c r="F60" i="36"/>
  <c r="E60" i="36"/>
  <c r="D60" i="36"/>
  <c r="N26" i="36"/>
  <c r="M26" i="36"/>
  <c r="L26" i="36"/>
  <c r="K26" i="36"/>
  <c r="J26" i="36"/>
  <c r="I26" i="36"/>
  <c r="H26" i="36"/>
  <c r="G26" i="36"/>
  <c r="F26" i="36"/>
  <c r="E26" i="36"/>
  <c r="D26" i="36"/>
  <c r="I38" i="24" l="1"/>
  <c r="H38" i="24"/>
  <c r="M33" i="12" l="1"/>
  <c r="L33" i="12"/>
  <c r="K33" i="12"/>
  <c r="J33" i="12"/>
  <c r="I33" i="12"/>
  <c r="H33" i="12"/>
  <c r="G33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K37" i="1" l="1"/>
  <c r="L37" i="1" s="1"/>
  <c r="M37" i="1" s="1"/>
  <c r="N37" i="1" s="1"/>
  <c r="O37" i="1" s="1"/>
  <c r="P37" i="1" s="1"/>
  <c r="Q37" i="1" s="1"/>
  <c r="R37" i="1" s="1"/>
  <c r="S37" i="1" s="1"/>
  <c r="T37" i="1" s="1"/>
  <c r="U37" i="1" s="1"/>
  <c r="V37" i="1" s="1"/>
  <c r="W37" i="1" s="1"/>
  <c r="X37" i="1" s="1"/>
  <c r="Y37" i="1" s="1"/>
  <c r="Z37" i="1" s="1"/>
  <c r="AA37" i="1" s="1"/>
  <c r="AB37" i="1" s="1"/>
  <c r="AC37" i="1" s="1"/>
  <c r="AD37" i="1" s="1"/>
  <c r="AE37" i="1" s="1"/>
  <c r="AF37" i="1" s="1"/>
  <c r="AG37" i="1" s="1"/>
  <c r="AH37" i="1" s="1"/>
  <c r="AI37" i="1" s="1"/>
  <c r="AJ37" i="1" s="1"/>
  <c r="AK37" i="1" s="1"/>
  <c r="AL37" i="1" s="1"/>
  <c r="AM37" i="1" s="1"/>
  <c r="AN37" i="1" s="1"/>
  <c r="K36" i="1"/>
  <c r="L36" i="1" s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AI36" i="1" s="1"/>
  <c r="AJ36" i="1" s="1"/>
  <c r="AK36" i="1" s="1"/>
  <c r="AL36" i="1" s="1"/>
  <c r="AM36" i="1" s="1"/>
  <c r="AN36" i="1" s="1"/>
</calcChain>
</file>

<file path=xl/sharedStrings.xml><?xml version="1.0" encoding="utf-8"?>
<sst xmlns="http://schemas.openxmlformats.org/spreadsheetml/2006/main" count="654" uniqueCount="261">
  <si>
    <t>Chapter 1 Data</t>
  </si>
  <si>
    <t>Figure 1.1 Gross debt-to-GDP outlook</t>
  </si>
  <si>
    <t>Per cent of GDP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</si>
  <si>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</si>
  <si>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</si>
  <si>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</si>
  <si>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</si>
  <si>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</si>
  <si>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</si>
  <si>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</si>
  <si>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</si>
  <si>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</si>
  <si>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</si>
  <si>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</si>
  <si>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2029/30</t>
  </si>
  <si>
    <t>2030/31</t>
  </si>
  <si>
    <t>2031/32</t>
  </si>
  <si>
    <t>2032/33</t>
  </si>
  <si>
    <t>2033/34</t>
  </si>
  <si>
    <t>2025 MTBPS</t>
  </si>
  <si>
    <t>2025 Budget</t>
  </si>
  <si>
    <t>2024 MTBPS</t>
  </si>
  <si>
    <t>Figure 1.2 Main budget balance and primary balance</t>
  </si>
  <si>
    <t>per cent of GDP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</si>
  <si>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</si>
  <si>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</si>
  <si>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</si>
  <si>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</si>
  <si>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</si>
  <si>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</si>
  <si>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</si>
  <si>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</si>
  <si>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</si>
  <si>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</si>
  <si>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Main budget balance</t>
  </si>
  <si>
    <t>Primary balance</t>
  </si>
  <si>
    <t xml:space="preserve">Figure 1.3  Debt-service costs </t>
  </si>
  <si>
    <t>Per cent of main budget revenue</t>
  </si>
  <si>
    <t>Figure 1.4 Nominal GDP growth</t>
  </si>
  <si>
    <t>Per cent</t>
  </si>
  <si>
    <t>Figure 1.5 Inflation targets in EMs and AEs</t>
  </si>
  <si>
    <t>Emerging Markets (EMs)</t>
  </si>
  <si>
    <t>Lower Bound (%)</t>
  </si>
  <si>
    <t>Inflation target (%)</t>
  </si>
  <si>
    <t>Tolerance band (%)</t>
  </si>
  <si>
    <t>South Africa</t>
  </si>
  <si>
    <t xml:space="preserve">Brazil </t>
  </si>
  <si>
    <t>Philippines</t>
  </si>
  <si>
    <t>Mexico</t>
  </si>
  <si>
    <t>Figure 1.6 Cost-of-living increases</t>
  </si>
  <si>
    <t>Colombia</t>
  </si>
  <si>
    <t>Years</t>
  </si>
  <si>
    <t>Hungary</t>
  </si>
  <si>
    <t>Poland</t>
  </si>
  <si>
    <t>Peru</t>
  </si>
  <si>
    <t>Czech Republic</t>
  </si>
  <si>
    <t>Thailand</t>
  </si>
  <si>
    <t>Australia</t>
  </si>
  <si>
    <t>New Zealand</t>
  </si>
  <si>
    <t>UK</t>
  </si>
  <si>
    <t>ECB</t>
  </si>
  <si>
    <t>US</t>
  </si>
  <si>
    <t>Japan</t>
  </si>
  <si>
    <t>Source: Selected central banks websites, NT calculations</t>
  </si>
  <si>
    <t>Figure 2.1 Energy availability and outage factors</t>
  </si>
  <si>
    <t>Figure 2.2 Rail and container port performance</t>
  </si>
  <si>
    <t>Figure 2.3 Deviation of GDP levels from the baseline forecast</t>
  </si>
  <si>
    <t>Date</t>
  </si>
  <si>
    <t>Average planned capacity loss factor (RHS)</t>
  </si>
  <si>
    <t>Average unplanned capacity loss factor (RHS)</t>
  </si>
  <si>
    <t>No load-shedding</t>
  </si>
  <si>
    <t xml:space="preserve">Date </t>
  </si>
  <si>
    <t xml:space="preserve">General freight business </t>
  </si>
  <si>
    <t xml:space="preserve">Export coal </t>
  </si>
  <si>
    <t>Export iron ore</t>
  </si>
  <si>
    <t>Total</t>
  </si>
  <si>
    <t>TNPA (RHS)</t>
  </si>
  <si>
    <t xml:space="preserve">Scenario A </t>
  </si>
  <si>
    <t>Scenario B</t>
  </si>
  <si>
    <t>Scenario C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</si>
  <si>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</si>
  <si>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</si>
  <si>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</si>
  <si>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</si>
  <si>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</si>
  <si>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</si>
  <si>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</si>
  <si>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</si>
  <si>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</si>
  <si>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</si>
  <si>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</si>
  <si>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</si>
  <si>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</si>
  <si>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</si>
  <si>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</si>
  <si>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Average electricity availability factor (LHS)</t>
  </si>
  <si>
    <t>Figure 3.1 Main budget balance*</t>
  </si>
  <si>
    <t>Share of GDP</t>
  </si>
  <si>
    <t>Budget deficit</t>
  </si>
  <si>
    <t>Primary balance*</t>
  </si>
  <si>
    <t>Debt-service costs</t>
  </si>
  <si>
    <t>*A positive figure represents a deficit and a negative figure a surplus</t>
  </si>
  <si>
    <t>Figure 3.2 Total consolidated government expenditure, 2026/27 – 2028/29</t>
  </si>
  <si>
    <t>R billion</t>
  </si>
  <si>
    <t>Contingency reserve</t>
  </si>
  <si>
    <t>General public services</t>
  </si>
  <si>
    <t xml:space="preserve">Peace and security </t>
  </si>
  <si>
    <t>Community development</t>
  </si>
  <si>
    <t>Economic development</t>
  </si>
  <si>
    <t>Health</t>
  </si>
  <si>
    <t>Social development</t>
  </si>
  <si>
    <t>Learning and culture</t>
  </si>
  <si>
    <t>Figure 3.3 Gross debt-to-GDP outlook</t>
  </si>
  <si>
    <t>Figure 3.4 Debt-service costs as a share of main budget revenue</t>
  </si>
  <si>
    <t>Per cent of revenue</t>
  </si>
  <si>
    <t>Debt-service costs as a share of main budget revenue</t>
  </si>
  <si>
    <t>Figure 3.5 Growth in consolidated government expenditure components, 2025/26 – 2028/29</t>
  </si>
  <si>
    <t>Figure 3.6 Payments for capital assets as a share of consolidated government expenditure</t>
  </si>
  <si>
    <t>Goods and services</t>
  </si>
  <si>
    <t>Transfers and subsidies</t>
  </si>
  <si>
    <t>Per cent of total consolidated government expenditure</t>
  </si>
  <si>
    <t>Total expenditure</t>
  </si>
  <si>
    <t>Compensation of employees</t>
  </si>
  <si>
    <t>Payments for capital assets</t>
  </si>
  <si>
    <t>Figure 3.7 Tax-to-GDP ratio</t>
  </si>
  <si>
    <t>Actual</t>
  </si>
  <si>
    <t>Figure 3.8 Fixed-rate bond yields</t>
  </si>
  <si>
    <t>Outstanding amount (R billion)</t>
  </si>
  <si>
    <t>R186 (2026)</t>
  </si>
  <si>
    <t>R2 030 (2030)</t>
  </si>
  <si>
    <t>R213 (2031)</t>
  </si>
  <si>
    <t>R2 032 (2032)</t>
  </si>
  <si>
    <t>R2 033 (2033)</t>
  </si>
  <si>
    <t>R2 035 (2035)</t>
  </si>
  <si>
    <t>R209 (2036)</t>
  </si>
  <si>
    <t>R2 037 (2037)</t>
  </si>
  <si>
    <t>R2 038 (2038)</t>
  </si>
  <si>
    <t>R2 040 (2040)</t>
  </si>
  <si>
    <t>R214 (2041)</t>
  </si>
  <si>
    <t>R2 044 (2044)</t>
  </si>
  <si>
    <t>R2 048 (2048)</t>
  </si>
  <si>
    <t>R2 053 (2053)</t>
  </si>
  <si>
    <t>Figure 5.1 Fixed investment trends</t>
  </si>
  <si>
    <t>Year</t>
  </si>
  <si>
    <t>Gross fixed-capital formation (RHS)</t>
  </si>
  <si>
    <t xml:space="preserve">General government </t>
  </si>
  <si>
    <t>Public corporations</t>
  </si>
  <si>
    <t>Private business enterprises</t>
  </si>
  <si>
    <t>2025*</t>
  </si>
  <si>
    <t>Figure A.2 Main budget primary balance</t>
  </si>
  <si>
    <t>Figure A.3 Interest-growth differntial</t>
  </si>
  <si>
    <t>per cent</t>
  </si>
  <si>
    <t>2026 MTEF</t>
  </si>
  <si>
    <t>Figure A.4 Projected debt path and potential deviation</t>
  </si>
  <si>
    <t>Debt (% of GDP)</t>
  </si>
  <si>
    <t>Percentile 20</t>
  </si>
  <si>
    <t>Percentile 30</t>
  </si>
  <si>
    <t>Percentile 40</t>
  </si>
  <si>
    <t>Percentile 50</t>
  </si>
  <si>
    <t>Percentile 60</t>
  </si>
  <si>
    <t>Percentile 70</t>
  </si>
  <si>
    <t>Percentile 80</t>
  </si>
  <si>
    <t>Percentile 90</t>
  </si>
  <si>
    <t>Baseline</t>
  </si>
  <si>
    <t>Median</t>
  </si>
  <si>
    <t>Figure A.5 Long-term government debt redemptions</t>
  </si>
  <si>
    <t>Figure A.7 Debt maturity profile of selected state-owned companies</t>
  </si>
  <si>
    <t>Domestic bonds</t>
  </si>
  <si>
    <t>Foreign bonds</t>
  </si>
  <si>
    <t>Figure A.6 Sensitivity of debt and debt-service costs</t>
  </si>
  <si>
    <t>Financial Year</t>
  </si>
  <si>
    <t xml:space="preserve">Foreign capital repayments </t>
  </si>
  <si>
    <t>Domestic capital repayments</t>
  </si>
  <si>
    <t>Government guaranteed capital portion</t>
  </si>
  <si>
    <t>Change in gross loan debt</t>
  </si>
  <si>
    <t>Change in debt-service costs</t>
  </si>
  <si>
    <t>1 percentage point change in short- and long-term interest rates</t>
  </si>
  <si>
    <t>R1 change in the rand/US dollar exchange rate</t>
  </si>
  <si>
    <t>1 percentage point change in headline inflation</t>
  </si>
  <si>
    <t>2034/35</t>
  </si>
  <si>
    <t>2035/36</t>
  </si>
  <si>
    <t>2036/37</t>
  </si>
  <si>
    <t>2037/38</t>
  </si>
  <si>
    <t>2038/39</t>
  </si>
  <si>
    <t>2039/40</t>
  </si>
  <si>
    <t>2040/41</t>
  </si>
  <si>
    <t>2041/42</t>
  </si>
  <si>
    <t>2042/43</t>
  </si>
  <si>
    <t>2043/44</t>
  </si>
  <si>
    <t>2044/45</t>
  </si>
  <si>
    <t>2045/46</t>
  </si>
  <si>
    <t>Figure A.8 Young population [&gt;15]</t>
  </si>
  <si>
    <t>Stats SA 2010</t>
  </si>
  <si>
    <t>Stats SA 2022</t>
  </si>
  <si>
    <t>Figure A.9 Working age population [15-64]</t>
  </si>
  <si>
    <t>Figure A.10 Old population [65+]</t>
  </si>
  <si>
    <t>Figure A.11 Population not of working age</t>
  </si>
  <si>
    <t>Figure B.1 Public-service as a share of consolidated expenditure and GDP</t>
  </si>
  <si>
    <t>Public-service wage bill as a share of consolidated expenditure</t>
  </si>
  <si>
    <t>Public-service wage bill as a share of GDP</t>
  </si>
  <si>
    <t>Figure B.2 Public-service wage bill growth and GDP growth</t>
  </si>
  <si>
    <t>Public-service wage bill growth</t>
  </si>
  <si>
    <t>GDP growth</t>
  </si>
  <si>
    <t xml:space="preserve">Figure B.3 Public-service cost-of-living adjustments, 2017/18 and 2027/28 </t>
  </si>
  <si>
    <t>Average CPI</t>
  </si>
  <si>
    <t xml:space="preserve">CoLA non-senior management service </t>
  </si>
  <si>
    <t>CoLA senior management service</t>
  </si>
  <si>
    <t xml:space="preserve">Figure B.4 Public Service headcount by sphere </t>
  </si>
  <si>
    <t xml:space="preserve">National </t>
  </si>
  <si>
    <t>Provinces</t>
  </si>
  <si>
    <t xml:space="preserve">Total </t>
  </si>
  <si>
    <t xml:space="preserve">Figure B.5 Public-service headcount by sector </t>
  </si>
  <si>
    <t>Education</t>
  </si>
  <si>
    <t>Police</t>
  </si>
  <si>
    <t>Defence</t>
  </si>
  <si>
    <t>Correctional services</t>
  </si>
  <si>
    <t>Other</t>
  </si>
  <si>
    <t>Source: Vulindlela data, IYM</t>
  </si>
  <si>
    <t>B.6 Public-service headcount by salary level</t>
  </si>
  <si>
    <t>Salary level</t>
  </si>
  <si>
    <t>2014/2015</t>
  </si>
  <si>
    <t>2015/2016</t>
  </si>
  <si>
    <t>2016/2017</t>
  </si>
  <si>
    <t>2017/2018</t>
  </si>
  <si>
    <t>2018/2019</t>
  </si>
  <si>
    <t>2019/2020</t>
  </si>
  <si>
    <t>2020/2021</t>
  </si>
  <si>
    <t>2021/2022</t>
  </si>
  <si>
    <t>2022/2023</t>
  </si>
  <si>
    <t>2023/2024</t>
  </si>
  <si>
    <t>2024/2025</t>
  </si>
  <si>
    <t>Figure B.7 Public-service headcount by gender</t>
  </si>
  <si>
    <t>Female</t>
  </si>
  <si>
    <t>Male</t>
  </si>
  <si>
    <t>Figure 1.2 Budget balance and primary balance</t>
  </si>
  <si>
    <t>Source: National Treasury</t>
  </si>
  <si>
    <t>Figure 1.3 Debt-service costs</t>
  </si>
  <si>
    <t>Source: Eskom</t>
  </si>
  <si>
    <t>Source: Transnet Freight Rail (TFR), Transnet National Ports Authority (TNPA)</t>
  </si>
  <si>
    <t>Figure 3.2 Consolidated expenditure</t>
  </si>
  <si>
    <t>Figure 3.4 Debt-service costs</t>
  </si>
  <si>
    <t>Figure 3.5 Growth in consolidated government expenditure over the MTEF period*</t>
  </si>
  <si>
    <t>*2025/26-2028/29</t>
  </si>
  <si>
    <t>Source: Statistics South Africa</t>
  </si>
  <si>
    <t>Table of Graphs Content</t>
  </si>
  <si>
    <t>Title</t>
  </si>
  <si>
    <t>Chapter 1: On Track - Meeting Fiscal Targets and Advancing Reform</t>
  </si>
  <si>
    <t>Chapter 2: Economic Policy</t>
  </si>
  <si>
    <t>Source</t>
  </si>
  <si>
    <t>Chapter 5: Public Sector Infrastructure</t>
  </si>
  <si>
    <t>Chapter 3: Fiscal Policy</t>
  </si>
  <si>
    <t>Annexure A: Fiscal Risk Statement</t>
  </si>
  <si>
    <t>Figure A.1 Fiscal risk framework</t>
  </si>
  <si>
    <t>Annexure B: Compensation of Employment data</t>
  </si>
  <si>
    <t>Figure B.6 Public-service headcount by salary level</t>
  </si>
  <si>
    <t xml:space="preserve"> National Treasury</t>
  </si>
  <si>
    <t xml:space="preserve"> Selected central bank websites and Treasury calculations</t>
  </si>
  <si>
    <t xml:space="preserve"> Eskom</t>
  </si>
  <si>
    <t xml:space="preserve"> Transnet Freight Rail (TFR), Transnet National Ports Authority (TNPA)</t>
  </si>
  <si>
    <t xml:space="preserve"> Statistics South Africa</t>
  </si>
  <si>
    <t>Figure 1.2 Budget and primary balances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</si>
</sst>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000000"/>
    <numFmt numFmtId="167" formatCode="0.0%"/>
    <numFmt numFmtId="168" formatCode="_-* #,##0_-;\-* #,##0_-;_-* &quot;-&quot;??_-;_-@_-"/>
    <numFmt numFmtId="169" formatCode="_-* #,##0.0_-;\-* #,##0.0_-;_-* &quot;-&quot;??_-;_-@_-"/>
    <numFmt numFmtId="170" formatCode="0.00000000"/>
    <numFmt numFmtId="171" formatCode="_(* #,##0.0_);_(* \(#,##0.0\);_(* &quot;-&quot;??_);_(@_)"/>
    <numFmt numFmtId="172" formatCode="0.0000000000000000"/>
    <numFmt numFmtId="173" formatCode="_ * #,##0_ ;_ * \-#,##0_ ;_ * &quot;-&quot;??_ ;_ @_ "/>
    <numFmt numFmtId="17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rgb="FFB4111A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i/>
      <sz val="11"/>
      <color theme="5" tint="-0.499984740745262"/>
      <name val="Aptos Narrow"/>
      <family val="2"/>
      <scheme val="minor"/>
    </font>
    <font>
      <b/>
      <sz val="11"/>
      <color theme="1"/>
      <name val="Calibri"/>
      <family val="2"/>
    </font>
    <font>
      <i/>
      <sz val="10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i/>
      <sz val="10"/>
      <color theme="1"/>
      <name val="Calibri"/>
      <family val="2"/>
    </font>
    <font>
      <b/>
      <sz val="12"/>
      <color rgb="FFB4111A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rgb="FFC00000"/>
      </bottom>
      <diagonal/>
    </border>
    <border>
      <left/>
      <right/>
      <top style="medium">
        <color auto="1"/>
      </top>
      <bottom style="medium">
        <color rgb="FFC00000"/>
      </bottom>
      <diagonal/>
    </border>
    <border>
      <left/>
      <right style="medium">
        <color auto="1"/>
      </right>
      <top style="medium">
        <color auto="1"/>
      </top>
      <bottom style="medium">
        <color rgb="FFC00000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indexed="64"/>
      </right>
      <top style="medium">
        <color rgb="FFC00000"/>
      </top>
      <bottom style="hair">
        <color indexed="64"/>
      </bottom>
      <diagonal/>
    </border>
    <border>
      <left/>
      <right/>
      <top style="medium">
        <color theme="5" tint="-0.499984740745262"/>
      </top>
      <bottom style="hair">
        <color indexed="64"/>
      </bottom>
      <diagonal/>
    </border>
    <border>
      <left/>
      <right style="medium">
        <color auto="1"/>
      </right>
      <top style="medium">
        <color theme="5" tint="-0.499984740745262"/>
      </top>
      <bottom style="hair">
        <color indexed="64"/>
      </bottom>
      <diagonal/>
    </border>
    <border>
      <left style="medium">
        <color auto="1"/>
      </left>
      <right style="hair">
        <color indexed="64"/>
      </right>
      <top/>
      <bottom/>
      <diagonal/>
    </border>
    <border>
      <left style="medium">
        <color auto="1"/>
      </left>
      <right style="hair">
        <color indexed="64"/>
      </right>
      <top/>
      <bottom style="hair">
        <color indexed="64"/>
      </bottom>
      <diagonal/>
    </border>
    <border>
      <left style="medium">
        <color auto="1"/>
      </left>
      <right style="hair">
        <color indexed="64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5" fillId="0" borderId="0" applyFill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" xfId="0" applyFill="1" applyBorder="1"/>
    <xf numFmtId="0" fontId="4" fillId="2" borderId="1" xfId="0" applyFont="1" applyFill="1" applyBorder="1"/>
    <xf numFmtId="0" fontId="0" fillId="2" borderId="5" xfId="0" applyFill="1" applyBorder="1"/>
    <xf numFmtId="0" fontId="5" fillId="2" borderId="4" xfId="2" applyFill="1" applyBorder="1" applyProtection="1"/>
    <xf numFmtId="1" fontId="5" fillId="2" borderId="0" xfId="2" applyNumberFormat="1" applyFill="1" applyProtection="1"/>
    <xf numFmtId="165" fontId="5" fillId="2" borderId="0" xfId="2" applyNumberFormat="1" applyFill="1" applyProtection="1"/>
    <xf numFmtId="165" fontId="5" fillId="2" borderId="5" xfId="2" applyNumberFormat="1" applyFill="1" applyBorder="1" applyProtection="1"/>
    <xf numFmtId="0" fontId="0" fillId="2" borderId="6" xfId="0" applyFill="1" applyBorder="1"/>
    <xf numFmtId="0" fontId="0" fillId="2" borderId="7" xfId="0" applyFill="1" applyBorder="1"/>
    <xf numFmtId="165" fontId="5" fillId="2" borderId="7" xfId="2" applyNumberFormat="1" applyFill="1" applyBorder="1" applyProtection="1"/>
    <xf numFmtId="0" fontId="0" fillId="2" borderId="8" xfId="0" applyFill="1" applyBorder="1"/>
    <xf numFmtId="165" fontId="0" fillId="2" borderId="0" xfId="0" applyNumberFormat="1" applyFill="1"/>
    <xf numFmtId="166" fontId="0" fillId="2" borderId="0" xfId="0" applyNumberFormat="1" applyFill="1"/>
    <xf numFmtId="2" fontId="0" fillId="2" borderId="0" xfId="0" applyNumberFormat="1" applyFill="1"/>
    <xf numFmtId="165" fontId="0" fillId="2" borderId="5" xfId="0" applyNumberFormat="1" applyFill="1" applyBorder="1"/>
    <xf numFmtId="165" fontId="0" fillId="2" borderId="7" xfId="0" applyNumberFormat="1" applyFill="1" applyBorder="1"/>
    <xf numFmtId="165" fontId="0" fillId="2" borderId="8" xfId="0" applyNumberFormat="1" applyFill="1" applyBorder="1"/>
    <xf numFmtId="1" fontId="5" fillId="2" borderId="5" xfId="2" applyNumberFormat="1" applyFill="1" applyBorder="1" applyProtection="1"/>
    <xf numFmtId="165" fontId="5" fillId="2" borderId="8" xfId="2" applyNumberFormat="1" applyFill="1" applyBorder="1" applyProtection="1"/>
    <xf numFmtId="0" fontId="6" fillId="2" borderId="4" xfId="3" applyFont="1" applyFill="1" applyBorder="1" applyAlignment="1">
      <alignment horizontal="left" vertical="center" wrapText="1"/>
    </xf>
    <xf numFmtId="165" fontId="6" fillId="2" borderId="0" xfId="3" applyNumberFormat="1" applyFont="1" applyFill="1" applyAlignment="1">
      <alignment horizontal="center"/>
    </xf>
    <xf numFmtId="165" fontId="6" fillId="2" borderId="5" xfId="3" applyNumberFormat="1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1" fontId="0" fillId="2" borderId="0" xfId="0" applyNumberFormat="1" applyFill="1"/>
    <xf numFmtId="0" fontId="2" fillId="2" borderId="1" xfId="0" applyFont="1" applyFill="1" applyBorder="1"/>
    <xf numFmtId="9" fontId="0" fillId="2" borderId="4" xfId="1" applyFont="1" applyFill="1" applyBorder="1"/>
    <xf numFmtId="1" fontId="0" fillId="2" borderId="5" xfId="0" applyNumberFormat="1" applyFill="1" applyBorder="1"/>
    <xf numFmtId="167" fontId="0" fillId="2" borderId="6" xfId="1" applyNumberFormat="1" applyFont="1" applyFill="1" applyBorder="1"/>
    <xf numFmtId="0" fontId="6" fillId="2" borderId="6" xfId="3" applyFont="1" applyFill="1" applyBorder="1" applyAlignment="1">
      <alignment horizontal="left"/>
    </xf>
    <xf numFmtId="165" fontId="6" fillId="2" borderId="7" xfId="3" applyNumberFormat="1" applyFont="1" applyFill="1" applyBorder="1" applyAlignment="1">
      <alignment horizontal="center"/>
    </xf>
    <xf numFmtId="165" fontId="6" fillId="2" borderId="8" xfId="3" applyNumberFormat="1" applyFont="1" applyFill="1" applyBorder="1" applyAlignment="1">
      <alignment horizontal="center"/>
    </xf>
    <xf numFmtId="0" fontId="1" fillId="2" borderId="4" xfId="5" applyFill="1" applyBorder="1" applyAlignment="1">
      <alignment wrapText="1"/>
    </xf>
    <xf numFmtId="168" fontId="7" fillId="2" borderId="0" xfId="6" applyNumberFormat="1" applyFont="1" applyFill="1" applyBorder="1" applyAlignment="1">
      <alignment wrapText="1"/>
    </xf>
    <xf numFmtId="0" fontId="1" fillId="2" borderId="5" xfId="5" applyFill="1" applyBorder="1" applyAlignment="1">
      <alignment wrapText="1"/>
    </xf>
    <xf numFmtId="0" fontId="1" fillId="2" borderId="4" xfId="5" applyFill="1" applyBorder="1" applyAlignment="1">
      <alignment horizontal="center" wrapText="1"/>
    </xf>
    <xf numFmtId="0" fontId="1" fillId="2" borderId="0" xfId="5" applyFill="1" applyAlignment="1">
      <alignment horizontal="center" wrapText="1"/>
    </xf>
    <xf numFmtId="0" fontId="1" fillId="2" borderId="5" xfId="5" applyFill="1" applyBorder="1" applyAlignment="1">
      <alignment horizontal="center" wrapText="1"/>
    </xf>
    <xf numFmtId="0" fontId="1" fillId="2" borderId="4" xfId="7" applyFill="1" applyBorder="1"/>
    <xf numFmtId="0" fontId="1" fillId="2" borderId="0" xfId="7" applyFill="1"/>
    <xf numFmtId="0" fontId="1" fillId="2" borderId="5" xfId="7" applyFill="1" applyBorder="1"/>
    <xf numFmtId="0" fontId="1" fillId="2" borderId="4" xfId="5" applyFill="1" applyBorder="1"/>
    <xf numFmtId="1" fontId="1" fillId="2" borderId="0" xfId="5" applyNumberFormat="1" applyFill="1" applyAlignment="1">
      <alignment horizontal="center"/>
    </xf>
    <xf numFmtId="1" fontId="0" fillId="2" borderId="0" xfId="6" applyNumberFormat="1" applyFont="1" applyFill="1" applyBorder="1" applyAlignment="1">
      <alignment horizontal="center"/>
    </xf>
    <xf numFmtId="0" fontId="1" fillId="2" borderId="5" xfId="5" applyFill="1" applyBorder="1"/>
    <xf numFmtId="165" fontId="1" fillId="2" borderId="0" xfId="5" applyNumberFormat="1" applyFill="1" applyAlignment="1">
      <alignment wrapText="1"/>
    </xf>
    <xf numFmtId="0" fontId="1" fillId="2" borderId="0" xfId="5" applyFill="1" applyAlignment="1">
      <alignment wrapText="1"/>
    </xf>
    <xf numFmtId="1" fontId="1" fillId="2" borderId="5" xfId="5" applyNumberFormat="1" applyFill="1" applyBorder="1" applyAlignment="1">
      <alignment wrapText="1"/>
    </xf>
    <xf numFmtId="165" fontId="1" fillId="2" borderId="0" xfId="7" applyNumberFormat="1" applyFill="1" applyAlignment="1">
      <alignment horizontal="center"/>
    </xf>
    <xf numFmtId="165" fontId="1" fillId="2" borderId="5" xfId="7" applyNumberFormat="1" applyFill="1" applyBorder="1" applyAlignment="1">
      <alignment horizontal="center"/>
    </xf>
    <xf numFmtId="0" fontId="1" fillId="2" borderId="6" xfId="5" applyFill="1" applyBorder="1" applyAlignment="1">
      <alignment wrapText="1"/>
    </xf>
    <xf numFmtId="165" fontId="1" fillId="2" borderId="7" xfId="5" applyNumberFormat="1" applyFill="1" applyBorder="1" applyAlignment="1">
      <alignment wrapText="1"/>
    </xf>
    <xf numFmtId="0" fontId="1" fillId="2" borderId="7" xfId="5" applyFill="1" applyBorder="1" applyAlignment="1">
      <alignment wrapText="1"/>
    </xf>
    <xf numFmtId="1" fontId="1" fillId="2" borderId="8" xfId="5" applyNumberFormat="1" applyFill="1" applyBorder="1" applyAlignment="1">
      <alignment wrapText="1"/>
    </xf>
    <xf numFmtId="1" fontId="0" fillId="2" borderId="5" xfId="6" applyNumberFormat="1" applyFont="1" applyFill="1" applyBorder="1" applyAlignment="1">
      <alignment horizontal="center"/>
    </xf>
    <xf numFmtId="0" fontId="1" fillId="2" borderId="6" xfId="7" applyFill="1" applyBorder="1"/>
    <xf numFmtId="165" fontId="1" fillId="2" borderId="7" xfId="7" applyNumberFormat="1" applyFill="1" applyBorder="1" applyAlignment="1">
      <alignment horizontal="center"/>
    </xf>
    <xf numFmtId="165" fontId="1" fillId="2" borderId="8" xfId="7" applyNumberFormat="1" applyFill="1" applyBorder="1" applyAlignment="1">
      <alignment horizontal="center"/>
    </xf>
    <xf numFmtId="0" fontId="1" fillId="2" borderId="6" xfId="5" applyFill="1" applyBorder="1"/>
    <xf numFmtId="0" fontId="1" fillId="2" borderId="7" xfId="5" applyFill="1" applyBorder="1"/>
    <xf numFmtId="168" fontId="0" fillId="2" borderId="7" xfId="6" applyNumberFormat="1" applyFont="1" applyFill="1" applyBorder="1"/>
    <xf numFmtId="1" fontId="0" fillId="2" borderId="8" xfId="6" applyNumberFormat="1" applyFont="1" applyFill="1" applyBorder="1" applyAlignment="1">
      <alignment horizontal="center"/>
    </xf>
    <xf numFmtId="165" fontId="0" fillId="0" borderId="0" xfId="0" applyNumberFormat="1"/>
    <xf numFmtId="165" fontId="2" fillId="0" borderId="1" xfId="0" applyNumberFormat="1" applyFont="1" applyBorder="1"/>
    <xf numFmtId="165" fontId="0" fillId="0" borderId="5" xfId="0" applyNumberFormat="1" applyBorder="1"/>
    <xf numFmtId="165" fontId="10" fillId="0" borderId="4" xfId="0" applyNumberFormat="1" applyFont="1" applyBorder="1"/>
    <xf numFmtId="165" fontId="0" fillId="0" borderId="7" xfId="0" applyNumberFormat="1" applyBorder="1"/>
    <xf numFmtId="165" fontId="0" fillId="0" borderId="8" xfId="0" applyNumberFormat="1" applyBorder="1"/>
    <xf numFmtId="0" fontId="0" fillId="0" borderId="4" xfId="0" applyBorder="1"/>
    <xf numFmtId="0" fontId="0" fillId="0" borderId="6" xfId="0" applyBorder="1"/>
    <xf numFmtId="165" fontId="0" fillId="2" borderId="1" xfId="0" applyNumberFormat="1" applyFill="1" applyBorder="1"/>
    <xf numFmtId="165" fontId="0" fillId="2" borderId="2" xfId="0" applyNumberFormat="1" applyFill="1" applyBorder="1"/>
    <xf numFmtId="165" fontId="0" fillId="2" borderId="3" xfId="0" applyNumberFormat="1" applyFill="1" applyBorder="1"/>
    <xf numFmtId="165" fontId="0" fillId="2" borderId="4" xfId="0" applyNumberFormat="1" applyFill="1" applyBorder="1"/>
    <xf numFmtId="165" fontId="2" fillId="2" borderId="1" xfId="0" applyNumberFormat="1" applyFont="1" applyFill="1" applyBorder="1"/>
    <xf numFmtId="165" fontId="0" fillId="2" borderId="5" xfId="0" quotePrefix="1" applyNumberFormat="1" applyFill="1" applyBorder="1"/>
    <xf numFmtId="169" fontId="8" fillId="2" borderId="0" xfId="6" applyNumberFormat="1" applyFont="1" applyFill="1" applyBorder="1"/>
    <xf numFmtId="169" fontId="8" fillId="2" borderId="5" xfId="6" applyNumberFormat="1" applyFont="1" applyFill="1" applyBorder="1"/>
    <xf numFmtId="169" fontId="0" fillId="2" borderId="0" xfId="6" applyNumberFormat="1" applyFont="1" applyFill="1" applyBorder="1"/>
    <xf numFmtId="0" fontId="9" fillId="2" borderId="6" xfId="0" applyFont="1" applyFill="1" applyBorder="1" applyAlignment="1">
      <alignment horizontal="left" vertical="center"/>
    </xf>
    <xf numFmtId="43" fontId="8" fillId="2" borderId="7" xfId="6" applyFont="1" applyFill="1" applyBorder="1"/>
    <xf numFmtId="43" fontId="8" fillId="2" borderId="8" xfId="6" applyFont="1" applyFill="1" applyBorder="1"/>
    <xf numFmtId="165" fontId="10" fillId="2" borderId="3" xfId="0" applyNumberFormat="1" applyFont="1" applyFill="1" applyBorder="1"/>
    <xf numFmtId="165" fontId="10" fillId="2" borderId="4" xfId="0" applyNumberFormat="1" applyFont="1" applyFill="1" applyBorder="1"/>
    <xf numFmtId="165" fontId="10" fillId="2" borderId="5" xfId="0" applyNumberFormat="1" applyFont="1" applyFill="1" applyBorder="1" applyAlignment="1">
      <alignment horizontal="right"/>
    </xf>
    <xf numFmtId="165" fontId="10" fillId="2" borderId="4" xfId="8" applyNumberFormat="1" applyFont="1" applyFill="1" applyBorder="1"/>
    <xf numFmtId="165" fontId="10" fillId="2" borderId="5" xfId="0" applyNumberFormat="1" applyFont="1" applyFill="1" applyBorder="1"/>
    <xf numFmtId="165" fontId="10" fillId="2" borderId="6" xfId="8" applyNumberFormat="1" applyFont="1" applyFill="1" applyBorder="1"/>
    <xf numFmtId="165" fontId="10" fillId="2" borderId="8" xfId="0" applyNumberFormat="1" applyFont="1" applyFill="1" applyBorder="1"/>
    <xf numFmtId="170" fontId="0" fillId="2" borderId="0" xfId="0" applyNumberFormat="1" applyFill="1"/>
    <xf numFmtId="165" fontId="6" fillId="2" borderId="4" xfId="0" applyNumberFormat="1" applyFont="1" applyFill="1" applyBorder="1"/>
    <xf numFmtId="165" fontId="0" fillId="2" borderId="6" xfId="0" applyNumberFormat="1" applyFill="1" applyBorder="1"/>
    <xf numFmtId="171" fontId="11" fillId="2" borderId="0" xfId="9" applyNumberFormat="1" applyFont="1" applyFill="1" applyBorder="1"/>
    <xf numFmtId="165" fontId="11" fillId="2" borderId="0" xfId="10" applyNumberFormat="1" applyFill="1"/>
    <xf numFmtId="165" fontId="11" fillId="2" borderId="0" xfId="11" applyNumberFormat="1" applyFill="1"/>
    <xf numFmtId="165" fontId="0" fillId="2" borderId="0" xfId="0" quotePrefix="1" applyNumberFormat="1" applyFill="1"/>
    <xf numFmtId="165" fontId="4" fillId="2" borderId="0" xfId="0" applyNumberFormat="1" applyFont="1" applyFill="1"/>
    <xf numFmtId="49" fontId="0" fillId="2" borderId="4" xfId="0" applyNumberFormat="1" applyFill="1" applyBorder="1"/>
    <xf numFmtId="169" fontId="0" fillId="2" borderId="5" xfId="6" applyNumberFormat="1" applyFont="1" applyFill="1" applyBorder="1"/>
    <xf numFmtId="0" fontId="12" fillId="2" borderId="0" xfId="0" applyFont="1" applyFill="1" applyAlignment="1">
      <alignment horizontal="center" vertical="top"/>
    </xf>
    <xf numFmtId="0" fontId="12" fillId="2" borderId="5" xfId="0" applyFont="1" applyFill="1" applyBorder="1" applyAlignment="1">
      <alignment horizontal="center" vertical="top"/>
    </xf>
    <xf numFmtId="49" fontId="13" fillId="2" borderId="0" xfId="0" applyNumberFormat="1" applyFont="1" applyFill="1"/>
    <xf numFmtId="49" fontId="0" fillId="2" borderId="6" xfId="0" applyNumberFormat="1" applyFill="1" applyBorder="1"/>
    <xf numFmtId="169" fontId="0" fillId="2" borderId="8" xfId="6" applyNumberFormat="1" applyFont="1" applyFill="1" applyBorder="1"/>
    <xf numFmtId="165" fontId="6" fillId="2" borderId="2" xfId="0" applyNumberFormat="1" applyFont="1" applyFill="1" applyBorder="1"/>
    <xf numFmtId="0" fontId="6" fillId="2" borderId="4" xfId="12" applyFont="1" applyFill="1" applyBorder="1"/>
    <xf numFmtId="0" fontId="6" fillId="2" borderId="0" xfId="12" applyFont="1" applyFill="1" applyAlignment="1">
      <alignment horizontal="center"/>
    </xf>
    <xf numFmtId="0" fontId="6" fillId="2" borderId="5" xfId="12" applyFont="1" applyFill="1" applyBorder="1" applyAlignment="1">
      <alignment horizontal="center"/>
    </xf>
    <xf numFmtId="165" fontId="6" fillId="2" borderId="0" xfId="12" applyNumberFormat="1" applyFont="1" applyFill="1" applyAlignment="1">
      <alignment vertical="center"/>
    </xf>
    <xf numFmtId="165" fontId="6" fillId="2" borderId="0" xfId="12" applyNumberFormat="1" applyFont="1" applyFill="1" applyAlignment="1">
      <alignment horizontal="right"/>
    </xf>
    <xf numFmtId="165" fontId="6" fillId="2" borderId="0" xfId="12" applyNumberFormat="1" applyFont="1" applyFill="1"/>
    <xf numFmtId="0" fontId="6" fillId="2" borderId="6" xfId="12" applyFont="1" applyFill="1" applyBorder="1"/>
    <xf numFmtId="165" fontId="6" fillId="2" borderId="7" xfId="12" applyNumberFormat="1" applyFont="1" applyFill="1" applyBorder="1"/>
    <xf numFmtId="165" fontId="6" fillId="2" borderId="7" xfId="12" applyNumberFormat="1" applyFont="1" applyFill="1" applyBorder="1" applyAlignment="1">
      <alignment vertical="center"/>
    </xf>
    <xf numFmtId="0" fontId="6" fillId="2" borderId="7" xfId="12" applyFont="1" applyFill="1" applyBorder="1"/>
    <xf numFmtId="172" fontId="0" fillId="2" borderId="0" xfId="0" applyNumberFormat="1" applyFill="1"/>
    <xf numFmtId="15" fontId="2" fillId="2" borderId="0" xfId="0" applyNumberFormat="1" applyFont="1" applyFill="1"/>
    <xf numFmtId="15" fontId="2" fillId="2" borderId="5" xfId="0" applyNumberFormat="1" applyFont="1" applyFill="1" applyBorder="1"/>
    <xf numFmtId="165" fontId="0" fillId="2" borderId="0" xfId="0" applyNumberFormat="1" applyFill="1" applyAlignment="1">
      <alignment horizontal="right"/>
    </xf>
    <xf numFmtId="165" fontId="0" fillId="2" borderId="0" xfId="1" applyNumberFormat="1" applyFont="1" applyFill="1" applyBorder="1"/>
    <xf numFmtId="2" fontId="2" fillId="2" borderId="4" xfId="0" applyNumberFormat="1" applyFont="1" applyFill="1" applyBorder="1"/>
    <xf numFmtId="0" fontId="2" fillId="2" borderId="0" xfId="0" applyFont="1" applyFill="1"/>
    <xf numFmtId="0" fontId="2" fillId="2" borderId="5" xfId="0" applyFont="1" applyFill="1" applyBorder="1"/>
    <xf numFmtId="2" fontId="0" fillId="2" borderId="0" xfId="1" applyNumberFormat="1" applyFont="1" applyFill="1" applyBorder="1" applyAlignment="1">
      <alignment horizontal="center"/>
    </xf>
    <xf numFmtId="2" fontId="0" fillId="2" borderId="5" xfId="1" applyNumberFormat="1" applyFont="1" applyFill="1" applyBorder="1" applyAlignment="1">
      <alignment horizontal="center"/>
    </xf>
    <xf numFmtId="2" fontId="0" fillId="2" borderId="7" xfId="1" applyNumberFormat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167" fontId="0" fillId="2" borderId="0" xfId="1" applyNumberFormat="1" applyFont="1" applyFill="1"/>
    <xf numFmtId="0" fontId="0" fillId="0" borderId="2" xfId="0" applyBorder="1"/>
    <xf numFmtId="0" fontId="0" fillId="0" borderId="3" xfId="0" applyBorder="1"/>
    <xf numFmtId="1" fontId="0" fillId="0" borderId="4" xfId="0" applyNumberFormat="1" applyBorder="1"/>
    <xf numFmtId="1" fontId="0" fillId="0" borderId="0" xfId="0" applyNumberFormat="1"/>
    <xf numFmtId="1" fontId="0" fillId="0" borderId="5" xfId="0" applyNumberFormat="1" applyBorder="1"/>
    <xf numFmtId="1" fontId="0" fillId="0" borderId="6" xfId="0" applyNumberFormat="1" applyBorder="1"/>
    <xf numFmtId="1" fontId="0" fillId="0" borderId="2" xfId="0" applyNumberFormat="1" applyBorder="1"/>
    <xf numFmtId="1" fontId="0" fillId="0" borderId="3" xfId="0" applyNumberForma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10" fillId="0" borderId="4" xfId="0" applyFont="1" applyBorder="1"/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left"/>
    </xf>
    <xf numFmtId="0" fontId="14" fillId="0" borderId="4" xfId="0" applyFont="1" applyBorder="1" applyAlignment="1">
      <alignment vertical="center"/>
    </xf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0" fillId="0" borderId="5" xfId="0" applyNumberFormat="1" applyBorder="1" applyAlignment="1">
      <alignment wrapText="1"/>
    </xf>
    <xf numFmtId="169" fontId="10" fillId="0" borderId="0" xfId="4" applyNumberFormat="1" applyFont="1" applyFill="1" applyBorder="1"/>
    <xf numFmtId="169" fontId="10" fillId="0" borderId="5" xfId="4" applyNumberFormat="1" applyFont="1" applyFill="1" applyBorder="1"/>
    <xf numFmtId="0" fontId="15" fillId="0" borderId="4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169" fontId="10" fillId="0" borderId="0" xfId="4" applyNumberFormat="1" applyFont="1" applyFill="1" applyBorder="1" applyAlignment="1">
      <alignment horizontal="left"/>
    </xf>
    <xf numFmtId="169" fontId="10" fillId="0" borderId="5" xfId="4" applyNumberFormat="1" applyFont="1" applyFill="1" applyBorder="1" applyAlignment="1">
      <alignment horizontal="left"/>
    </xf>
    <xf numFmtId="169" fontId="8" fillId="0" borderId="0" xfId="4" applyNumberFormat="1" applyFont="1" applyFill="1" applyBorder="1" applyAlignment="1">
      <alignment horizontal="left"/>
    </xf>
    <xf numFmtId="169" fontId="8" fillId="0" borderId="5" xfId="4" applyNumberFormat="1" applyFont="1" applyFill="1" applyBorder="1" applyAlignment="1">
      <alignment horizontal="left"/>
    </xf>
    <xf numFmtId="165" fontId="10" fillId="3" borderId="4" xfId="0" applyNumberFormat="1" applyFont="1" applyFill="1" applyBorder="1"/>
    <xf numFmtId="169" fontId="8" fillId="3" borderId="0" xfId="4" applyNumberFormat="1" applyFont="1" applyFill="1" applyBorder="1" applyAlignment="1">
      <alignment horizontal="left"/>
    </xf>
    <xf numFmtId="169" fontId="10" fillId="3" borderId="5" xfId="4" applyNumberFormat="1" applyFont="1" applyFill="1" applyBorder="1" applyAlignment="1">
      <alignment horizontal="left"/>
    </xf>
    <xf numFmtId="165" fontId="8" fillId="3" borderId="4" xfId="0" quotePrefix="1" applyNumberFormat="1" applyFont="1" applyFill="1" applyBorder="1"/>
    <xf numFmtId="173" fontId="16" fillId="0" borderId="6" xfId="13" applyNumberFormat="1" applyFont="1" applyFill="1" applyBorder="1"/>
    <xf numFmtId="1" fontId="0" fillId="0" borderId="7" xfId="0" applyNumberFormat="1" applyBorder="1"/>
    <xf numFmtId="1" fontId="0" fillId="0" borderId="8" xfId="0" applyNumberFormat="1" applyBorder="1"/>
    <xf numFmtId="0" fontId="17" fillId="0" borderId="4" xfId="0" applyFont="1" applyBorder="1" applyAlignment="1">
      <alignment horizontal="left" indent="1"/>
    </xf>
    <xf numFmtId="173" fontId="17" fillId="0" borderId="0" xfId="0" applyNumberFormat="1" applyFont="1"/>
    <xf numFmtId="173" fontId="17" fillId="0" borderId="5" xfId="0" applyNumberFormat="1" applyFont="1" applyBorder="1"/>
    <xf numFmtId="173" fontId="17" fillId="0" borderId="7" xfId="0" applyNumberFormat="1" applyFont="1" applyBorder="1"/>
    <xf numFmtId="173" fontId="17" fillId="0" borderId="8" xfId="0" applyNumberFormat="1" applyFont="1" applyBorder="1"/>
    <xf numFmtId="173" fontId="0" fillId="0" borderId="0" xfId="0" applyNumberFormat="1"/>
    <xf numFmtId="173" fontId="0" fillId="0" borderId="5" xfId="0" applyNumberFormat="1" applyBorder="1"/>
    <xf numFmtId="0" fontId="2" fillId="2" borderId="9" xfId="0" applyFont="1" applyFill="1" applyBorder="1"/>
    <xf numFmtId="0" fontId="2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0" fillId="2" borderId="4" xfId="0" applyFill="1" applyBorder="1" applyAlignment="1">
      <alignment wrapText="1"/>
    </xf>
    <xf numFmtId="165" fontId="0" fillId="2" borderId="0" xfId="1" quotePrefix="1" applyNumberFormat="1" applyFont="1" applyFill="1" applyBorder="1"/>
    <xf numFmtId="165" fontId="0" fillId="2" borderId="5" xfId="1" quotePrefix="1" applyNumberFormat="1" applyFont="1" applyFill="1" applyBorder="1"/>
    <xf numFmtId="0" fontId="0" fillId="2" borderId="6" xfId="0" applyFill="1" applyBorder="1" applyAlignment="1">
      <alignment wrapText="1"/>
    </xf>
    <xf numFmtId="165" fontId="0" fillId="2" borderId="7" xfId="1" applyNumberFormat="1" applyFont="1" applyFill="1" applyBorder="1"/>
    <xf numFmtId="165" fontId="0" fillId="2" borderId="8" xfId="1" applyNumberFormat="1" applyFont="1" applyFill="1" applyBorder="1"/>
    <xf numFmtId="165" fontId="0" fillId="2" borderId="5" xfId="1" applyNumberFormat="1" applyFont="1" applyFill="1" applyBorder="1"/>
    <xf numFmtId="0" fontId="13" fillId="2" borderId="4" xfId="0" applyFont="1" applyFill="1" applyBorder="1" applyAlignment="1">
      <alignment horizontal="right"/>
    </xf>
    <xf numFmtId="168" fontId="2" fillId="2" borderId="0" xfId="14" quotePrefix="1" applyNumberFormat="1" applyFont="1" applyFill="1" applyBorder="1" applyAlignment="1">
      <alignment horizontal="right"/>
    </xf>
    <xf numFmtId="168" fontId="2" fillId="2" borderId="5" xfId="14" quotePrefix="1" applyNumberFormat="1" applyFont="1" applyFill="1" applyBorder="1" applyAlignment="1">
      <alignment horizontal="right"/>
    </xf>
    <xf numFmtId="165" fontId="1" fillId="2" borderId="0" xfId="1" applyNumberFormat="1" applyFont="1" applyFill="1" applyBorder="1"/>
    <xf numFmtId="165" fontId="1" fillId="2" borderId="5" xfId="1" applyNumberFormat="1" applyFont="1" applyFill="1" applyBorder="1"/>
    <xf numFmtId="165" fontId="1" fillId="2" borderId="7" xfId="1" applyNumberFormat="1" applyFont="1" applyFill="1" applyBorder="1"/>
    <xf numFmtId="165" fontId="1" fillId="2" borderId="8" xfId="1" applyNumberFormat="1" applyFont="1" applyFill="1" applyBorder="1"/>
    <xf numFmtId="0" fontId="2" fillId="2" borderId="12" xfId="0" applyFont="1" applyFill="1" applyBorder="1"/>
    <xf numFmtId="0" fontId="0" fillId="2" borderId="13" xfId="0" applyFill="1" applyBorder="1"/>
    <xf numFmtId="0" fontId="0" fillId="2" borderId="14" xfId="0" applyFill="1" applyBorder="1"/>
    <xf numFmtId="0" fontId="2" fillId="2" borderId="15" xfId="0" applyFont="1" applyFill="1" applyBorder="1"/>
    <xf numFmtId="0" fontId="2" fillId="2" borderId="16" xfId="0" applyFont="1" applyFill="1" applyBorder="1" applyAlignment="1">
      <alignment horizontal="right"/>
    </xf>
    <xf numFmtId="174" fontId="0" fillId="2" borderId="0" xfId="15" applyNumberFormat="1" applyFont="1" applyFill="1" applyBorder="1"/>
    <xf numFmtId="174" fontId="0" fillId="2" borderId="5" xfId="15" applyNumberFormat="1" applyFont="1" applyFill="1" applyBorder="1"/>
    <xf numFmtId="0" fontId="2" fillId="2" borderId="6" xfId="0" applyFont="1" applyFill="1" applyBorder="1"/>
    <xf numFmtId="174" fontId="2" fillId="2" borderId="7" xfId="0" applyNumberFormat="1" applyFont="1" applyFill="1" applyBorder="1"/>
    <xf numFmtId="174" fontId="2" fillId="2" borderId="8" xfId="0" applyNumberFormat="1" applyFont="1" applyFill="1" applyBorder="1"/>
    <xf numFmtId="0" fontId="2" fillId="2" borderId="17" xfId="0" applyFont="1" applyFill="1" applyBorder="1" applyAlignment="1">
      <alignment horizontal="right"/>
    </xf>
    <xf numFmtId="168" fontId="2" fillId="2" borderId="7" xfId="14" applyNumberFormat="1" applyFont="1" applyFill="1" applyBorder="1"/>
    <xf numFmtId="168" fontId="2" fillId="2" borderId="8" xfId="14" applyNumberFormat="1" applyFont="1" applyFill="1" applyBorder="1"/>
    <xf numFmtId="0" fontId="18" fillId="2" borderId="0" xfId="0" applyFont="1" applyFill="1"/>
    <xf numFmtId="0" fontId="11" fillId="2" borderId="2" xfId="0" applyFont="1" applyFill="1" applyBorder="1"/>
    <xf numFmtId="0" fontId="11" fillId="2" borderId="3" xfId="0" applyFont="1" applyFill="1" applyBorder="1"/>
    <xf numFmtId="0" fontId="19" fillId="2" borderId="18" xfId="0" applyFont="1" applyFill="1" applyBorder="1"/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1" fillId="2" borderId="21" xfId="0" applyFont="1" applyFill="1" applyBorder="1" applyAlignment="1">
      <alignment horizontal="center"/>
    </xf>
    <xf numFmtId="174" fontId="11" fillId="2" borderId="0" xfId="15" applyNumberFormat="1" applyFont="1" applyFill="1" applyBorder="1"/>
    <xf numFmtId="174" fontId="11" fillId="2" borderId="5" xfId="15" applyNumberFormat="1" applyFont="1" applyFill="1" applyBorder="1"/>
    <xf numFmtId="0" fontId="11" fillId="2" borderId="22" xfId="0" applyFont="1" applyFill="1" applyBorder="1" applyAlignment="1">
      <alignment horizontal="center"/>
    </xf>
    <xf numFmtId="174" fontId="11" fillId="2" borderId="10" xfId="15" applyNumberFormat="1" applyFont="1" applyFill="1" applyBorder="1"/>
    <xf numFmtId="174" fontId="11" fillId="2" borderId="11" xfId="15" applyNumberFormat="1" applyFont="1" applyFill="1" applyBorder="1"/>
    <xf numFmtId="0" fontId="19" fillId="2" borderId="23" xfId="0" applyFont="1" applyFill="1" applyBorder="1"/>
    <xf numFmtId="174" fontId="19" fillId="2" borderId="7" xfId="15" applyNumberFormat="1" applyFont="1" applyFill="1" applyBorder="1"/>
    <xf numFmtId="174" fontId="19" fillId="2" borderId="8" xfId="15" applyNumberFormat="1" applyFont="1" applyFill="1" applyBorder="1"/>
    <xf numFmtId="0" fontId="2" fillId="0" borderId="0" xfId="0" applyFont="1"/>
    <xf numFmtId="0" fontId="20" fillId="2" borderId="0" xfId="0" applyFont="1" applyFill="1"/>
    <xf numFmtId="0" fontId="9" fillId="2" borderId="0" xfId="0" applyFont="1" applyFill="1"/>
    <xf numFmtId="0" fontId="20" fillId="0" borderId="0" xfId="5" applyFont="1"/>
    <xf numFmtId="0" fontId="21" fillId="2" borderId="0" xfId="0" applyFont="1" applyFill="1"/>
    <xf numFmtId="0" fontId="20" fillId="0" borderId="0" xfId="7" applyFont="1"/>
    <xf numFmtId="0" fontId="13" fillId="2" borderId="0" xfId="0" applyFont="1" applyFill="1"/>
    <xf numFmtId="0" fontId="22" fillId="2" borderId="0" xfId="0" applyFont="1" applyFill="1"/>
    <xf numFmtId="165" fontId="2" fillId="0" borderId="0" xfId="0" applyNumberFormat="1" applyFont="1"/>
    <xf numFmtId="0" fontId="23" fillId="2" borderId="7" xfId="0" applyFont="1" applyFill="1" applyBorder="1"/>
    <xf numFmtId="0" fontId="23" fillId="2" borderId="24" xfId="0" applyFont="1" applyFill="1" applyBorder="1"/>
    <xf numFmtId="0" fontId="3" fillId="2" borderId="0" xfId="0" applyFont="1" applyFill="1" applyAlignment="1">
      <alignment horizontal="center"/>
    </xf>
  </cellXfs>
  <cellStyles count="16">
    <cellStyle name="Comma" xfId="4" builtinId="3"/>
    <cellStyle name="Comma 10 2 2" xfId="14" xr:uid="{2678A77D-2B48-40C0-8F0E-79E1E3EDC159}"/>
    <cellStyle name="Comma 106" xfId="9" xr:uid="{CF46E0A4-54D1-4041-9BA5-59043799A319}"/>
    <cellStyle name="Comma 18" xfId="13" xr:uid="{4E4FCA1C-F433-4304-A8C4-8E555BE93ACA}"/>
    <cellStyle name="Comma 2" xfId="6" xr:uid="{72447230-7DAF-48A5-B225-332F5C367BC0}"/>
    <cellStyle name="Comma 5" xfId="15" xr:uid="{69AB25AC-054F-45DB-8788-85999F757E34}"/>
    <cellStyle name="Normal" xfId="0" builtinId="0"/>
    <cellStyle name="Normal 194" xfId="12" xr:uid="{12638DBC-48AE-49AA-9E3A-807DAEBAAF92}"/>
    <cellStyle name="Normal 197" xfId="10" xr:uid="{5CB4AAB6-9543-40D3-AE6B-54C590BA5B6E}"/>
    <cellStyle name="Normal 198" xfId="11" xr:uid="{7216AC03-2793-467A-B868-D66685E51EFE}"/>
    <cellStyle name="Normal 2" xfId="2" xr:uid="{047A350D-777F-4CAC-9A3B-0CAED0E6A4DD}"/>
    <cellStyle name="Normal 3" xfId="5" xr:uid="{937DFFC8-DA3B-4BA5-98F5-239A025DA39F}"/>
    <cellStyle name="Normal 3 12" xfId="8" xr:uid="{C3F5D540-0DC8-432B-9BFC-7671B49188CD}"/>
    <cellStyle name="Normal 7" xfId="3" xr:uid="{2D511A3E-33B6-4CAD-823C-CD438E19D3E1}"/>
    <cellStyle name="Normal 8" xfId="7" xr:uid="{E8CFC522-CFC4-4F01-A192-57BF55C3D4C9}"/>
    <cellStyle name="Percent" xfId="1" builtinId="5"/>
  </cellStyles>
  <dxfs count="0"/>
  <tableStyles count="0" defaultTableStyle="TableStyleMedium2" defaultPivotStyle="PivotStyleLight16"/>
  <colors>
    <mruColors>
      <color rgb="FFB4111A"/>
      <color rgb="FF939598"/>
      <color rgb="FF000000"/>
      <color rgb="FF006AA0"/>
      <color rgb="FF0AA145"/>
      <color rgb="FFC4BD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8.xml"/><Relationship Id="rId18" Type="http://schemas.openxmlformats.org/officeDocument/2006/relationships/chartsheet" Target="chartsheets/sheet11.xml"/><Relationship Id="rId26" Type="http://schemas.openxmlformats.org/officeDocument/2006/relationships/worksheet" Target="worksheets/sheet9.xml"/><Relationship Id="rId39" Type="http://schemas.openxmlformats.org/officeDocument/2006/relationships/chartsheet" Target="chartsheets/sheet26.xml"/><Relationship Id="rId21" Type="http://schemas.openxmlformats.org/officeDocument/2006/relationships/chartsheet" Target="chartsheets/sheet14.xml"/><Relationship Id="rId34" Type="http://schemas.openxmlformats.org/officeDocument/2006/relationships/chartsheet" Target="chartsheets/sheet21.xml"/><Relationship Id="rId42" Type="http://schemas.openxmlformats.org/officeDocument/2006/relationships/worksheet" Target="worksheets/sheet15.xml"/><Relationship Id="rId47" Type="http://schemas.openxmlformats.org/officeDocument/2006/relationships/chartsheet" Target="chartsheets/sheet32.xml"/><Relationship Id="rId50" Type="http://schemas.openxmlformats.org/officeDocument/2006/relationships/externalLink" Target="externalLinks/externalLink1.xml"/><Relationship Id="rId55" Type="http://schemas.openxmlformats.org/officeDocument/2006/relationships/customXml" Target="../customXml/item1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7.xml"/><Relationship Id="rId29" Type="http://schemas.openxmlformats.org/officeDocument/2006/relationships/worksheet" Target="worksheets/sheet11.xml"/><Relationship Id="rId11" Type="http://schemas.openxmlformats.org/officeDocument/2006/relationships/worksheet" Target="worksheets/sheet5.xml"/><Relationship Id="rId24" Type="http://schemas.openxmlformats.org/officeDocument/2006/relationships/chartsheet" Target="chartsheets/sheet17.xml"/><Relationship Id="rId32" Type="http://schemas.openxmlformats.org/officeDocument/2006/relationships/chartsheet" Target="chartsheets/sheet20.xml"/><Relationship Id="rId37" Type="http://schemas.openxmlformats.org/officeDocument/2006/relationships/chartsheet" Target="chartsheets/sheet24.xml"/><Relationship Id="rId40" Type="http://schemas.openxmlformats.org/officeDocument/2006/relationships/chartsheet" Target="chartsheets/sheet27.xml"/><Relationship Id="rId45" Type="http://schemas.openxmlformats.org/officeDocument/2006/relationships/chartsheet" Target="chartsheets/sheet30.xml"/><Relationship Id="rId53" Type="http://schemas.openxmlformats.org/officeDocument/2006/relationships/sharedStrings" Target="sharedStrings.xml"/><Relationship Id="rId5" Type="http://schemas.openxmlformats.org/officeDocument/2006/relationships/chartsheet" Target="chartsheets/sheet2.xml"/><Relationship Id="rId19" Type="http://schemas.openxmlformats.org/officeDocument/2006/relationships/chartsheet" Target="chartsheets/sheet12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chartsheet" Target="chartsheets/sheet9.xml"/><Relationship Id="rId22" Type="http://schemas.openxmlformats.org/officeDocument/2006/relationships/chartsheet" Target="chartsheets/sheet15.xml"/><Relationship Id="rId27" Type="http://schemas.openxmlformats.org/officeDocument/2006/relationships/chartsheet" Target="chartsheets/sheet18.xml"/><Relationship Id="rId30" Type="http://schemas.openxmlformats.org/officeDocument/2006/relationships/worksheet" Target="worksheets/sheet12.xml"/><Relationship Id="rId35" Type="http://schemas.openxmlformats.org/officeDocument/2006/relationships/chartsheet" Target="chartsheets/sheet22.xml"/><Relationship Id="rId43" Type="http://schemas.openxmlformats.org/officeDocument/2006/relationships/chartsheet" Target="chartsheets/sheet28.xml"/><Relationship Id="rId48" Type="http://schemas.openxmlformats.org/officeDocument/2006/relationships/chartsheet" Target="chartsheets/sheet33.xml"/><Relationship Id="rId56" Type="http://schemas.openxmlformats.org/officeDocument/2006/relationships/customXml" Target="../customXml/item2.xml"/><Relationship Id="rId8" Type="http://schemas.openxmlformats.org/officeDocument/2006/relationships/chartsheet" Target="chartsheets/sheet5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chartsheet" Target="chartsheets/sheet7.xml"/><Relationship Id="rId17" Type="http://schemas.openxmlformats.org/officeDocument/2006/relationships/chartsheet" Target="chartsheets/sheet10.xml"/><Relationship Id="rId25" Type="http://schemas.openxmlformats.org/officeDocument/2006/relationships/worksheet" Target="worksheets/sheet8.xml"/><Relationship Id="rId33" Type="http://schemas.openxmlformats.org/officeDocument/2006/relationships/worksheet" Target="worksheets/sheet13.xml"/><Relationship Id="rId38" Type="http://schemas.openxmlformats.org/officeDocument/2006/relationships/chartsheet" Target="chartsheets/sheet25.xml"/><Relationship Id="rId46" Type="http://schemas.openxmlformats.org/officeDocument/2006/relationships/chartsheet" Target="chartsheets/sheet31.xml"/><Relationship Id="rId20" Type="http://schemas.openxmlformats.org/officeDocument/2006/relationships/chartsheet" Target="chartsheets/sheet13.xml"/><Relationship Id="rId41" Type="http://schemas.openxmlformats.org/officeDocument/2006/relationships/worksheet" Target="worksheets/sheet14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5" Type="http://schemas.openxmlformats.org/officeDocument/2006/relationships/worksheet" Target="worksheets/sheet6.xml"/><Relationship Id="rId23" Type="http://schemas.openxmlformats.org/officeDocument/2006/relationships/chartsheet" Target="chartsheets/sheet16.xml"/><Relationship Id="rId28" Type="http://schemas.openxmlformats.org/officeDocument/2006/relationships/worksheet" Target="worksheets/sheet10.xml"/><Relationship Id="rId36" Type="http://schemas.openxmlformats.org/officeDocument/2006/relationships/chartsheet" Target="chartsheets/sheet23.xml"/><Relationship Id="rId49" Type="http://schemas.openxmlformats.org/officeDocument/2006/relationships/chartsheet" Target="chartsheets/sheet34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4.xml"/><Relationship Id="rId31" Type="http://schemas.openxmlformats.org/officeDocument/2006/relationships/chartsheet" Target="chartsheets/sheet19.xml"/><Relationship Id="rId44" Type="http://schemas.openxmlformats.org/officeDocument/2006/relationships/chartsheet" Target="chartsheets/sheet29.xml"/><Relationship Id="rId5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520148700981981E-2"/>
          <c:y val="3.4801648043998802E-2"/>
          <c:w val="0.88732976952550091"/>
          <c:h val="0.7957702943126812"/>
        </c:manualLayout>
      </c:layout>
      <c:lineChart>
        <c:grouping val="standard"/>
        <c:varyColors val="0"/>
        <c:ser>
          <c:idx val="0"/>
          <c:order val="0"/>
          <c:tx>
            <c:strRef>
              <c:f>'Chapter 1 data'!$C$5</c:f>
              <c:strCache>
                <c:ptCount val="1"/>
                <c:pt idx="0">
                  <c:v>2025 MTBPS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Pt>
            <c:idx val="6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EB95-4B7A-8F6E-681444AB4169}"/>
              </c:ext>
            </c:extLst>
          </c:dPt>
          <c:dPt>
            <c:idx val="7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EB95-4B7A-8F6E-681444AB4169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EB95-4B7A-8F6E-681444AB4169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B95-4B7A-8F6E-681444AB4169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EB95-4B7A-8F6E-681444AB4169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EB95-4B7A-8F6E-681444AB4169}"/>
              </c:ext>
            </c:extLst>
          </c:dPt>
          <c:dPt>
            <c:idx val="12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EB95-4B7A-8F6E-681444AB4169}"/>
              </c:ext>
            </c:extLst>
          </c:dPt>
          <c:dPt>
            <c:idx val="13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EB95-4B7A-8F6E-681444AB4169}"/>
              </c:ext>
            </c:extLst>
          </c:dPt>
          <c:dPt>
            <c:idx val="14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B95-4B7A-8F6E-681444AB4169}"/>
              </c:ext>
            </c:extLst>
          </c:dPt>
          <c:dLbls>
            <c:dLbl>
              <c:idx val="0"/>
              <c:layout>
                <c:manualLayout>
                  <c:x val="-4.9514971541983815E-3"/>
                  <c:y val="-2.442095191867305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95-4B7A-8F6E-681444AB4169}"/>
                </c:ext>
              </c:extLst>
            </c:dLbl>
            <c:dLbl>
              <c:idx val="2"/>
              <c:layout>
                <c:manualLayout>
                  <c:x val="-3.725166070123262E-2"/>
                  <c:y val="2.58725135537477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B95-4B7A-8F6E-681444AB4169}"/>
                </c:ext>
              </c:extLst>
            </c:dLbl>
            <c:dLbl>
              <c:idx val="3"/>
              <c:layout>
                <c:manualLayout>
                  <c:x val="3.8576383586291551E-3"/>
                  <c:y val="-2.442095191867342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B95-4B7A-8F6E-681444AB4169}"/>
                </c:ext>
              </c:extLst>
            </c:dLbl>
            <c:dLbl>
              <c:idx val="4"/>
              <c:layout>
                <c:manualLayout>
                  <c:x val="-7.1020013500404794E-2"/>
                  <c:y val="-1.4576927511416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B95-4B7A-8F6E-681444AB4169}"/>
                </c:ext>
              </c:extLst>
            </c:dLbl>
            <c:dLbl>
              <c:idx val="5"/>
              <c:layout>
                <c:manualLayout>
                  <c:x val="-6.3679067239715184E-2"/>
                  <c:y val="-2.67117598309659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B95-4B7A-8F6E-681444AB4169}"/>
                </c:ext>
              </c:extLst>
            </c:dLbl>
            <c:dLbl>
              <c:idx val="6"/>
              <c:layout>
                <c:manualLayout>
                  <c:x val="-4.1656228457646327E-2"/>
                  <c:y val="-2.67117598309659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B95-4B7A-8F6E-681444AB4169}"/>
                </c:ext>
              </c:extLst>
            </c:dLbl>
            <c:dLbl>
              <c:idx val="7"/>
              <c:layout>
                <c:manualLayout>
                  <c:x val="-3.725166070123262E-2"/>
                  <c:y val="-2.4689287777707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B95-4B7A-8F6E-681444AB4169}"/>
                </c:ext>
              </c:extLst>
            </c:dLbl>
            <c:dLbl>
              <c:idx val="8"/>
              <c:layout>
                <c:manualLayout>
                  <c:x val="-2.9910753457870552E-2"/>
                  <c:y val="-2.87296587926509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B95-4B7A-8F6E-681444AB4169}"/>
                </c:ext>
              </c:extLst>
            </c:dLbl>
            <c:dLbl>
              <c:idx val="9"/>
              <c:layout>
                <c:manualLayout>
                  <c:x val="-1.3764402983351421E-2"/>
                  <c:y val="-2.87296587926509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B95-4B7A-8F6E-681444AB4169}"/>
                </c:ext>
              </c:extLst>
            </c:dLbl>
            <c:dLbl>
              <c:idx val="10"/>
              <c:layout>
                <c:manualLayout>
                  <c:x val="-6.4254046689912634E-3"/>
                  <c:y val="-1.65993796230016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B95-4B7A-8F6E-681444AB4169}"/>
                </c:ext>
              </c:extLst>
            </c:dLbl>
            <c:dLbl>
              <c:idx val="11"/>
              <c:layout>
                <c:manualLayout>
                  <c:x val="-6.4196864063363959E-3"/>
                  <c:y val="-2.2666815724449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B95-4B7A-8F6E-681444AB4169}"/>
                </c:ext>
              </c:extLst>
            </c:dLbl>
            <c:dLbl>
              <c:idx val="12"/>
              <c:layout>
                <c:manualLayout>
                  <c:x val="-9.3560649106122374E-3"/>
                  <c:y val="-2.06443436711912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B95-4B7A-8F6E-681444AB4169}"/>
                </c:ext>
              </c:extLst>
            </c:dLbl>
            <c:dLbl>
              <c:idx val="13"/>
              <c:layout>
                <c:manualLayout>
                  <c:x val="-7.8878756584743175E-3"/>
                  <c:y val="-2.2666815724449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B95-4B7A-8F6E-681444AB4169}"/>
                </c:ext>
              </c:extLst>
            </c:dLbl>
            <c:dLbl>
              <c:idx val="14"/>
              <c:layout>
                <c:manualLayout>
                  <c:x val="-1.4002132458185716E-3"/>
                  <c:y val="-3.27791759907405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B95-4B7A-8F6E-681444AB41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1 data'!$D$4:$S$4</c15:sqref>
                  </c15:fullRef>
                </c:ext>
              </c:extLst>
              <c:f>'Chapter 1 data'!$E$4:$S$4</c:f>
              <c:strCache>
                <c:ptCount val="1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  <c:pt idx="10">
                  <c:v>2029/30</c:v>
                </c:pt>
                <c:pt idx="11">
                  <c:v>2030/31</c:v>
                </c:pt>
                <c:pt idx="12">
                  <c:v>2031/32</c:v>
                </c:pt>
                <c:pt idx="13">
                  <c:v>2032/33</c:v>
                </c:pt>
                <c:pt idx="14">
                  <c:v>2033/34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1 data'!$D$5:$S$5</c15:sqref>
                  </c15:fullRef>
                </c:ext>
              </c:extLst>
              <c:f>'Chapter 1 data'!$E$5:$S$5</c:f>
              <c:numCache>
                <c:formatCode>0.0</c:formatCode>
                <c:ptCount val="15"/>
                <c:pt idx="0">
                  <c:v>57.123915420631221</c:v>
                </c:pt>
                <c:pt idx="1">
                  <c:v>70.108865849213842</c:v>
                </c:pt>
                <c:pt idx="2">
                  <c:v>67.695301248674582</c:v>
                </c:pt>
                <c:pt idx="3">
                  <c:v>70.409206233464374</c:v>
                </c:pt>
                <c:pt idx="4">
                  <c:v>73.926439735490533</c:v>
                </c:pt>
                <c:pt idx="5">
                  <c:v>76.956062442151918</c:v>
                </c:pt>
                <c:pt idx="6">
                  <c:v>77.944466594829976</c:v>
                </c:pt>
                <c:pt idx="7">
                  <c:v>77.720111193057747</c:v>
                </c:pt>
                <c:pt idx="8">
                  <c:v>77.445663473120348</c:v>
                </c:pt>
                <c:pt idx="9">
                  <c:v>77.029032170685454</c:v>
                </c:pt>
                <c:pt idx="10">
                  <c:v>76.065377608975837</c:v>
                </c:pt>
                <c:pt idx="11">
                  <c:v>74.65112993999098</c:v>
                </c:pt>
                <c:pt idx="12">
                  <c:v>72.862353885826124</c:v>
                </c:pt>
                <c:pt idx="13">
                  <c:v>70.608017769147537</c:v>
                </c:pt>
                <c:pt idx="14">
                  <c:v>67.912201484797265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95-4B7A-8F6E-681444AB4169}"/>
            </c:ext>
          </c:extLst>
        </c:ser>
        <c:ser>
          <c:idx val="1"/>
          <c:order val="1"/>
          <c:tx>
            <c:strRef>
              <c:f>'Chapter 1 data'!$C$6</c:f>
              <c:strCache>
                <c:ptCount val="1"/>
                <c:pt idx="0">
                  <c:v>2025 Budget</c:v>
                </c:pt>
              </c:strCache>
            </c:strRef>
          </c:tx>
          <c:spPr>
            <a:ln w="41275" cap="rnd">
              <a:solidFill>
                <a:srgbClr val="939598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939598"/>
              </a:solidFill>
              <a:ln w="9525">
                <a:noFill/>
              </a:ln>
              <a:effectLst/>
            </c:spPr>
          </c:marker>
          <c:dPt>
            <c:idx val="3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B95-4B7A-8F6E-681444AB4169}"/>
              </c:ext>
            </c:extLst>
          </c:dPt>
          <c:dPt>
            <c:idx val="4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B95-4B7A-8F6E-681444AB4169}"/>
              </c:ext>
            </c:extLst>
          </c:dPt>
          <c:dPt>
            <c:idx val="5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B95-4B7A-8F6E-681444AB4169}"/>
              </c:ext>
            </c:extLst>
          </c:dPt>
          <c:dPt>
            <c:idx val="6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EB95-4B7A-8F6E-681444AB4169}"/>
              </c:ext>
            </c:extLst>
          </c:dPt>
          <c:dPt>
            <c:idx val="7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EB95-4B7A-8F6E-681444AB4169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EB95-4B7A-8F6E-681444AB4169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EB95-4B7A-8F6E-681444AB4169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EB95-4B7A-8F6E-681444AB4169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EB95-4B7A-8F6E-681444AB4169}"/>
              </c:ext>
            </c:extLst>
          </c:dPt>
          <c:dPt>
            <c:idx val="12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EB95-4B7A-8F6E-681444AB4169}"/>
              </c:ext>
            </c:extLst>
          </c:dPt>
          <c:dPt>
            <c:idx val="13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8E61-439D-AB27-EF766BCB37E9}"/>
              </c:ext>
            </c:extLst>
          </c:dPt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95-4B7A-8F6E-681444AB416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95-4B7A-8F6E-681444AB416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95-4B7A-8F6E-681444AB4169}"/>
                </c:ext>
              </c:extLst>
            </c:dLbl>
            <c:dLbl>
              <c:idx val="6"/>
              <c:layout>
                <c:manualLayout>
                  <c:x val="-4.1656228457646327E-2"/>
                  <c:y val="3.07568631872503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B95-4B7A-8F6E-681444AB4169}"/>
                </c:ext>
              </c:extLst>
            </c:dLbl>
            <c:dLbl>
              <c:idx val="7"/>
              <c:layout>
                <c:manualLayout>
                  <c:x val="-3.871983743967488E-2"/>
                  <c:y val="3.579821840451763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209619691966657E-2"/>
                      <c:h val="5.33637158991489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EB95-4B7A-8F6E-681444AB4169}"/>
                </c:ext>
              </c:extLst>
            </c:dLbl>
            <c:dLbl>
              <c:idx val="8"/>
              <c:layout>
                <c:manualLayout>
                  <c:x val="-4.018803920550857E-2"/>
                  <c:y val="3.48018072937667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B95-4B7A-8F6E-681444AB4169}"/>
                </c:ext>
              </c:extLst>
            </c:dLbl>
            <c:dLbl>
              <c:idx val="9"/>
              <c:layout>
                <c:manualLayout>
                  <c:x val="-4.0188039205508459E-2"/>
                  <c:y val="3.27793352405085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B95-4B7A-8F6E-681444AB4169}"/>
                </c:ext>
              </c:extLst>
            </c:dLbl>
            <c:dLbl>
              <c:idx val="10"/>
              <c:layout>
                <c:manualLayout>
                  <c:x val="-5.3401742474749749E-2"/>
                  <c:y val="2.87343911339921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B95-4B7A-8F6E-681444AB4169}"/>
                </c:ext>
              </c:extLst>
            </c:dLbl>
            <c:dLbl>
              <c:idx val="11"/>
              <c:layout>
                <c:manualLayout>
                  <c:x val="-5.7806310231163505E-2"/>
                  <c:y val="2.8734391133992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B95-4B7A-8F6E-681444AB4169}"/>
                </c:ext>
              </c:extLst>
            </c:dLbl>
            <c:dLbl>
              <c:idx val="12"/>
              <c:layout>
                <c:manualLayout>
                  <c:x val="-5.4869931726887665E-2"/>
                  <c:y val="2.8734391133992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B95-4B7A-8F6E-681444AB41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1 data'!$D$4:$S$4</c15:sqref>
                  </c15:fullRef>
                </c:ext>
              </c:extLst>
              <c:f>'Chapter 1 data'!$E$4:$S$4</c:f>
              <c:strCache>
                <c:ptCount val="1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  <c:pt idx="10">
                  <c:v>2029/30</c:v>
                </c:pt>
                <c:pt idx="11">
                  <c:v>2030/31</c:v>
                </c:pt>
                <c:pt idx="12">
                  <c:v>2031/32</c:v>
                </c:pt>
                <c:pt idx="13">
                  <c:v>2032/33</c:v>
                </c:pt>
                <c:pt idx="14">
                  <c:v>2033/34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1 data'!$D$6:$S$6</c15:sqref>
                  </c15:fullRef>
                </c:ext>
              </c:extLst>
              <c:f>'Chapter 1 data'!$E$6:$S$6</c:f>
              <c:numCache>
                <c:formatCode>General</c:formatCode>
                <c:ptCount val="15"/>
                <c:pt idx="3" formatCode="0.0">
                  <c:v>70.458477903613925</c:v>
                </c:pt>
                <c:pt idx="4" formatCode="0.0">
                  <c:v>74.156276830546133</c:v>
                </c:pt>
                <c:pt idx="5" formatCode="0.0">
                  <c:v>76.869828735032911</c:v>
                </c:pt>
                <c:pt idx="6" formatCode="0.0">
                  <c:v>77.367811794651658</c:v>
                </c:pt>
                <c:pt idx="7" formatCode="0.0">
                  <c:v>77.194286978010638</c:v>
                </c:pt>
                <c:pt idx="8" formatCode="0.0">
                  <c:v>76.705833946848927</c:v>
                </c:pt>
                <c:pt idx="9" formatCode="0.0">
                  <c:v>75.904132555355773</c:v>
                </c:pt>
                <c:pt idx="10" formatCode="0.0">
                  <c:v>74.385989416257019</c:v>
                </c:pt>
                <c:pt idx="11" formatCode="0.0">
                  <c:v>72.584759634291117</c:v>
                </c:pt>
                <c:pt idx="12" formatCode="0.0">
                  <c:v>70.387072383054033</c:v>
                </c:pt>
                <c:pt idx="13" formatCode="0.0">
                  <c:v>67.814113715364243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95-4B7A-8F6E-681444AB4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299951"/>
        <c:axId val="256306191"/>
      </c:lineChart>
      <c:catAx>
        <c:axId val="25629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56306191"/>
        <c:crosses val="autoZero"/>
        <c:auto val="1"/>
        <c:lblAlgn val="ctr"/>
        <c:lblOffset val="100"/>
        <c:noMultiLvlLbl val="0"/>
      </c:catAx>
      <c:valAx>
        <c:axId val="256306191"/>
        <c:scaling>
          <c:orientation val="minMax"/>
          <c:min val="5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 of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56299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235170161400239"/>
          <c:y val="0.5081938783115193"/>
          <c:w val="0.44632433040454628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'Chapter 1 data'!$C$12</c:f>
              <c:strCache>
                <c:ptCount val="1"/>
                <c:pt idx="0">
                  <c:v>Main budget balance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Pt>
            <c:idx val="17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0AC-4AFA-AA62-6779D81C4522}"/>
              </c:ext>
            </c:extLst>
          </c:dPt>
          <c:dPt>
            <c:idx val="18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0AC-4AFA-AA62-6779D81C4522}"/>
              </c:ext>
            </c:extLst>
          </c:dPt>
          <c:dPt>
            <c:idx val="19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0AC-4AFA-AA62-6779D81C4522}"/>
              </c:ext>
            </c:extLst>
          </c:dPt>
          <c:dPt>
            <c:idx val="20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0AC-4AFA-AA62-6779D81C4522}"/>
              </c:ext>
            </c:extLst>
          </c:dPt>
          <c:dLbls>
            <c:dLbl>
              <c:idx val="0"/>
              <c:layout>
                <c:manualLayout>
                  <c:x val="-3.4660364473935654E-2"/>
                  <c:y val="-1.91223936386724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0AC-4AFA-AA62-6779D81C4522}"/>
                </c:ext>
              </c:extLst>
            </c:dLbl>
            <c:dLbl>
              <c:idx val="3"/>
              <c:layout>
                <c:manualLayout>
                  <c:x val="-3.0255796717521918E-2"/>
                  <c:y val="1.93045753732336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0AC-4AFA-AA62-6779D81C4522}"/>
                </c:ext>
              </c:extLst>
            </c:dLbl>
            <c:dLbl>
              <c:idx val="4"/>
              <c:layout>
                <c:manualLayout>
                  <c:x val="-3.0255796717521891E-2"/>
                  <c:y val="2.1327047426491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0AC-4AFA-AA62-6779D81C4522}"/>
                </c:ext>
              </c:extLst>
            </c:dLbl>
            <c:dLbl>
              <c:idx val="6"/>
              <c:layout>
                <c:manualLayout>
                  <c:x val="-3.0255796717521946E-2"/>
                  <c:y val="2.33495194797501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0AC-4AFA-AA62-6779D81C4522}"/>
                </c:ext>
              </c:extLst>
            </c:dLbl>
            <c:dLbl>
              <c:idx val="9"/>
              <c:layout>
                <c:manualLayout>
                  <c:x val="-3.4660364473935654E-2"/>
                  <c:y val="1.93045753732336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0AC-4AFA-AA62-6779D81C4522}"/>
                </c:ext>
              </c:extLst>
            </c:dLbl>
            <c:dLbl>
              <c:idx val="10"/>
              <c:layout>
                <c:manualLayout>
                  <c:x val="-4.2001310734625256E-2"/>
                  <c:y val="2.1327047426491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0AC-4AFA-AA62-6779D81C4522}"/>
                </c:ext>
              </c:extLst>
            </c:dLbl>
            <c:dLbl>
              <c:idx val="11"/>
              <c:layout>
                <c:manualLayout>
                  <c:x val="-5.0810446247452887E-2"/>
                  <c:y val="7.169743053684370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0AC-4AFA-AA62-6779D81C4522}"/>
                </c:ext>
              </c:extLst>
            </c:dLbl>
            <c:dLbl>
              <c:idx val="12"/>
              <c:layout>
                <c:manualLayout>
                  <c:x val="-5.1460611314699811E-3"/>
                  <c:y val="-6.9875613191231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0AC-4AFA-AA62-6779D81C4522}"/>
                </c:ext>
              </c:extLst>
            </c:dLbl>
            <c:dLbl>
              <c:idx val="13"/>
              <c:layout>
                <c:manualLayout>
                  <c:x val="-1.5573904196142685E-2"/>
                  <c:y val="2.1327047426491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0AC-4AFA-AA62-6779D81C4522}"/>
                </c:ext>
              </c:extLst>
            </c:dLbl>
            <c:dLbl>
              <c:idx val="14"/>
              <c:layout>
                <c:manualLayout>
                  <c:x val="-2.7319418213246158E-2"/>
                  <c:y val="2.13270474264918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0AC-4AFA-AA62-6779D81C4522}"/>
                </c:ext>
              </c:extLst>
            </c:dLbl>
            <c:dLbl>
              <c:idx val="15"/>
              <c:layout>
                <c:manualLayout>
                  <c:x val="-2.5851228961108128E-2"/>
                  <c:y val="1.7282103319975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0AC-4AFA-AA62-6779D81C4522}"/>
                </c:ext>
              </c:extLst>
            </c:dLbl>
            <c:dLbl>
              <c:idx val="16"/>
              <c:layout>
                <c:manualLayout>
                  <c:x val="-2.7319418213246051E-2"/>
                  <c:y val="2.53719915330083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0AC-4AFA-AA62-6779D81C4522}"/>
                </c:ext>
              </c:extLst>
            </c:dLbl>
            <c:dLbl>
              <c:idx val="17"/>
              <c:layout>
                <c:manualLayout>
                  <c:x val="-2.5851228961108128E-2"/>
                  <c:y val="2.1327047426491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0AC-4AFA-AA62-6779D81C45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1 data'!$D$11:$X$11</c:f>
              <c:strCache>
                <c:ptCount val="21"/>
                <c:pt idx="0">
                  <c:v>2008/09</c:v>
                </c:pt>
                <c:pt idx="1">
                  <c:v>2009/10</c:v>
                </c:pt>
                <c:pt idx="2">
                  <c:v>2010/11</c:v>
                </c:pt>
                <c:pt idx="3">
                  <c:v>2011/12</c:v>
                </c:pt>
                <c:pt idx="4">
                  <c:v>2012/13</c:v>
                </c:pt>
                <c:pt idx="5">
                  <c:v>2013/14</c:v>
                </c:pt>
                <c:pt idx="6">
                  <c:v>2014/15</c:v>
                </c:pt>
                <c:pt idx="7">
                  <c:v>2015/16</c:v>
                </c:pt>
                <c:pt idx="8">
                  <c:v>2016/17</c:v>
                </c:pt>
                <c:pt idx="9">
                  <c:v>2017/18</c:v>
                </c:pt>
                <c:pt idx="10">
                  <c:v>2018/19</c:v>
                </c:pt>
                <c:pt idx="11">
                  <c:v>2019/20</c:v>
                </c:pt>
                <c:pt idx="12">
                  <c:v>2020/21</c:v>
                </c:pt>
                <c:pt idx="13">
                  <c:v>2021/22</c:v>
                </c:pt>
                <c:pt idx="14">
                  <c:v>2022/23</c:v>
                </c:pt>
                <c:pt idx="15">
                  <c:v>2023/24</c:v>
                </c:pt>
                <c:pt idx="16">
                  <c:v>2024/25</c:v>
                </c:pt>
                <c:pt idx="17">
                  <c:v>2025/26</c:v>
                </c:pt>
                <c:pt idx="18">
                  <c:v>2026/27</c:v>
                </c:pt>
                <c:pt idx="19">
                  <c:v>2027/28</c:v>
                </c:pt>
                <c:pt idx="20">
                  <c:v>2028/29</c:v>
                </c:pt>
              </c:strCache>
            </c:strRef>
          </c:cat>
          <c:val>
            <c:numRef>
              <c:f>'Chapter 1 data'!$D$12:$X$12</c:f>
              <c:numCache>
                <c:formatCode>0.0</c:formatCode>
                <c:ptCount val="21"/>
                <c:pt idx="0">
                  <c:v>-0.87422529684740347</c:v>
                </c:pt>
                <c:pt idx="1">
                  <c:v>-5.6893149104913814</c:v>
                </c:pt>
                <c:pt idx="2">
                  <c:v>-4.2655568137780815</c:v>
                </c:pt>
                <c:pt idx="3">
                  <c:v>-4.2646221179489707</c:v>
                </c:pt>
                <c:pt idx="4">
                  <c:v>-4.5506151075047327</c:v>
                </c:pt>
                <c:pt idx="5">
                  <c:v>-4.0653333016161284</c:v>
                </c:pt>
                <c:pt idx="6">
                  <c:v>-3.9622332608967978</c:v>
                </c:pt>
                <c:pt idx="7">
                  <c:v>-3.74282507293041</c:v>
                </c:pt>
                <c:pt idx="8">
                  <c:v>-3.4667503595990419</c:v>
                </c:pt>
                <c:pt idx="9">
                  <c:v>-4.0591882287892815</c:v>
                </c:pt>
                <c:pt idx="10">
                  <c:v>-4.2638887400565766</c:v>
                </c:pt>
                <c:pt idx="11">
                  <c:v>-6.0451507332889349</c:v>
                </c:pt>
                <c:pt idx="12">
                  <c:v>-9.808989592239536</c:v>
                </c:pt>
                <c:pt idx="13">
                  <c:v>-5.1119246152820459</c:v>
                </c:pt>
                <c:pt idx="14">
                  <c:v>-4.5793948930906767</c:v>
                </c:pt>
                <c:pt idx="15">
                  <c:v>-4.5421538923372831</c:v>
                </c:pt>
                <c:pt idx="16">
                  <c:v>-4.5257735642045462</c:v>
                </c:pt>
                <c:pt idx="17">
                  <c:v>-4.5337554791375139</c:v>
                </c:pt>
                <c:pt idx="18">
                  <c:v>-3.6090897447224735</c:v>
                </c:pt>
                <c:pt idx="19">
                  <c:v>-3.1549418964379301</c:v>
                </c:pt>
                <c:pt idx="20">
                  <c:v>-2.7305619661935161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AC-4AFA-AA62-6779D81C4522}"/>
            </c:ext>
          </c:extLst>
        </c:ser>
        <c:ser>
          <c:idx val="1"/>
          <c:order val="1"/>
          <c:tx>
            <c:strRef>
              <c:f>'Chapter 1 data'!$C$13</c:f>
              <c:strCache>
                <c:ptCount val="1"/>
                <c:pt idx="0">
                  <c:v>Primary balance</c:v>
                </c:pt>
              </c:strCache>
            </c:strRef>
          </c:tx>
          <c:spPr>
            <a:ln w="41275" cap="rnd">
              <a:solidFill>
                <a:srgbClr val="939598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939598"/>
              </a:solidFill>
              <a:ln w="9525">
                <a:noFill/>
              </a:ln>
              <a:effectLst/>
            </c:spPr>
          </c:marker>
          <c:dPt>
            <c:idx val="17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50AC-4AFA-AA62-6779D81C4522}"/>
              </c:ext>
            </c:extLst>
          </c:dPt>
          <c:dPt>
            <c:idx val="18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50AC-4AFA-AA62-6779D81C4522}"/>
              </c:ext>
            </c:extLst>
          </c:dPt>
          <c:dPt>
            <c:idx val="19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50AC-4AFA-AA62-6779D81C4522}"/>
              </c:ext>
            </c:extLst>
          </c:dPt>
          <c:dPt>
            <c:idx val="20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50AC-4AFA-AA62-6779D81C4522}"/>
              </c:ext>
            </c:extLst>
          </c:dPt>
          <c:dLbls>
            <c:dLbl>
              <c:idx val="0"/>
              <c:layout>
                <c:manualLayout>
                  <c:x val="-2.7110172343453164E-2"/>
                  <c:y val="-2.33493602299821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50AC-4AFA-AA62-6779D81C4522}"/>
                </c:ext>
              </c:extLst>
            </c:dLbl>
            <c:dLbl>
              <c:idx val="1"/>
              <c:layout>
                <c:manualLayout>
                  <c:x val="-2.1446661204694368E-2"/>
                  <c:y val="2.5189969048215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50AC-4AFA-AA62-6779D81C4522}"/>
                </c:ext>
              </c:extLst>
            </c:dLbl>
            <c:dLbl>
              <c:idx val="9"/>
              <c:layout>
                <c:manualLayout>
                  <c:x val="-2.7319418213246051E-2"/>
                  <c:y val="-2.739430433649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50AC-4AFA-AA62-6779D81C4522}"/>
                </c:ext>
              </c:extLst>
            </c:dLbl>
            <c:dLbl>
              <c:idx val="10"/>
              <c:layout>
                <c:manualLayout>
                  <c:x val="-1.5573904196142685E-2"/>
                  <c:y val="-1.93044161234657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0AC-4AFA-AA62-6779D81C4522}"/>
                </c:ext>
              </c:extLst>
            </c:dLbl>
            <c:dLbl>
              <c:idx val="11"/>
              <c:layout>
                <c:manualLayout>
                  <c:x val="-8.2329579354531897E-3"/>
                  <c:y val="-5.147111750658179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0AC-4AFA-AA62-6779D81C4522}"/>
                </c:ext>
              </c:extLst>
            </c:dLbl>
            <c:dLbl>
              <c:idx val="12"/>
              <c:layout>
                <c:manualLayout>
                  <c:x val="-2.7319418213246051E-2"/>
                  <c:y val="2.72124411014733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0AC-4AFA-AA62-6779D81C45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1 data'!$D$11:$X$11</c:f>
              <c:strCache>
                <c:ptCount val="21"/>
                <c:pt idx="0">
                  <c:v>2008/09</c:v>
                </c:pt>
                <c:pt idx="1">
                  <c:v>2009/10</c:v>
                </c:pt>
                <c:pt idx="2">
                  <c:v>2010/11</c:v>
                </c:pt>
                <c:pt idx="3">
                  <c:v>2011/12</c:v>
                </c:pt>
                <c:pt idx="4">
                  <c:v>2012/13</c:v>
                </c:pt>
                <c:pt idx="5">
                  <c:v>2013/14</c:v>
                </c:pt>
                <c:pt idx="6">
                  <c:v>2014/15</c:v>
                </c:pt>
                <c:pt idx="7">
                  <c:v>2015/16</c:v>
                </c:pt>
                <c:pt idx="8">
                  <c:v>2016/17</c:v>
                </c:pt>
                <c:pt idx="9">
                  <c:v>2017/18</c:v>
                </c:pt>
                <c:pt idx="10">
                  <c:v>2018/19</c:v>
                </c:pt>
                <c:pt idx="11">
                  <c:v>2019/20</c:v>
                </c:pt>
                <c:pt idx="12">
                  <c:v>2020/21</c:v>
                </c:pt>
                <c:pt idx="13">
                  <c:v>2021/22</c:v>
                </c:pt>
                <c:pt idx="14">
                  <c:v>2022/23</c:v>
                </c:pt>
                <c:pt idx="15">
                  <c:v>2023/24</c:v>
                </c:pt>
                <c:pt idx="16">
                  <c:v>2024/25</c:v>
                </c:pt>
                <c:pt idx="17">
                  <c:v>2025/26</c:v>
                </c:pt>
                <c:pt idx="18">
                  <c:v>2026/27</c:v>
                </c:pt>
                <c:pt idx="19">
                  <c:v>2027/28</c:v>
                </c:pt>
                <c:pt idx="20">
                  <c:v>2028/29</c:v>
                </c:pt>
              </c:strCache>
            </c:strRef>
          </c:cat>
          <c:val>
            <c:numRef>
              <c:f>'Chapter 1 data'!$D$13:$X$13</c:f>
              <c:numCache>
                <c:formatCode>0.0</c:formatCode>
                <c:ptCount val="21"/>
                <c:pt idx="0">
                  <c:v>1.1720678303079903</c:v>
                </c:pt>
                <c:pt idx="1">
                  <c:v>-3.6798659741632607</c:v>
                </c:pt>
                <c:pt idx="2">
                  <c:v>-2.1451687415373741</c:v>
                </c:pt>
                <c:pt idx="3">
                  <c:v>-2.009937941846502</c:v>
                </c:pt>
                <c:pt idx="4">
                  <c:v>-2.1254728537696432</c:v>
                </c:pt>
                <c:pt idx="5">
                  <c:v>-1.5006894279109999</c:v>
                </c:pt>
                <c:pt idx="6">
                  <c:v>-1.2294198202426343</c:v>
                </c:pt>
                <c:pt idx="7">
                  <c:v>-0.88000987734872149</c:v>
                </c:pt>
                <c:pt idx="8">
                  <c:v>-0.43444644593450948</c:v>
                </c:pt>
                <c:pt idx="9">
                  <c:v>-0.89391630020751056</c:v>
                </c:pt>
                <c:pt idx="10">
                  <c:v>-0.91210130767326314</c:v>
                </c:pt>
                <c:pt idx="11">
                  <c:v>-2.4585207416665815</c:v>
                </c:pt>
                <c:pt idx="12">
                  <c:v>-5.6656306513061256</c:v>
                </c:pt>
                <c:pt idx="13">
                  <c:v>-0.86941267680398882</c:v>
                </c:pt>
                <c:pt idx="14">
                  <c:v>-2.191062338027094E-2</c:v>
                </c:pt>
                <c:pt idx="15">
                  <c:v>0.46334831031765572</c:v>
                </c:pt>
                <c:pt idx="16">
                  <c:v>0.68913411076159836</c:v>
                </c:pt>
                <c:pt idx="17">
                  <c:v>0.87904507990869285</c:v>
                </c:pt>
                <c:pt idx="18">
                  <c:v>1.7281527469542752</c:v>
                </c:pt>
                <c:pt idx="19">
                  <c:v>2.1334459094868534</c:v>
                </c:pt>
                <c:pt idx="20">
                  <c:v>2.4682716084318925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AC-4AFA-AA62-6779D81C4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873215"/>
        <c:axId val="526880415"/>
      </c:lineChart>
      <c:catAx>
        <c:axId val="52687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526880415"/>
        <c:crosses val="autoZero"/>
        <c:auto val="1"/>
        <c:lblAlgn val="ctr"/>
        <c:lblOffset val="100"/>
        <c:noMultiLvlLbl val="0"/>
      </c:catAx>
      <c:valAx>
        <c:axId val="526880415"/>
        <c:scaling>
          <c:orientation val="minMax"/>
          <c:min val="-1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526873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180258611710299"/>
          <c:y val="5.7523882687702942E-2"/>
          <c:w val="0.72464919814323769"/>
          <c:h val="7.07906623580049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28154002439065"/>
          <c:y val="3.9736479853948854E-2"/>
          <c:w val="0.8615881129156624"/>
          <c:h val="0.74175452476365744"/>
        </c:manualLayout>
      </c:layout>
      <c:lineChart>
        <c:grouping val="standard"/>
        <c:varyColors val="0"/>
        <c:ser>
          <c:idx val="1"/>
          <c:order val="0"/>
          <c:tx>
            <c:strRef>
              <c:f>'Chapter 1 data'!$C$19</c:f>
              <c:strCache>
                <c:ptCount val="1"/>
                <c:pt idx="0">
                  <c:v>2025 Budget</c:v>
                </c:pt>
              </c:strCache>
            </c:strRef>
          </c:tx>
          <c:spPr>
            <a:ln w="41275" cap="rnd">
              <a:solidFill>
                <a:srgbClr val="939598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939598"/>
              </a:solidFill>
              <a:ln w="9525">
                <a:noFill/>
              </a:ln>
              <a:effectLst/>
            </c:spPr>
          </c:marker>
          <c:dPt>
            <c:idx val="7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3B4-4CB5-9C85-1487D5322906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3B4-4CB5-9C85-1487D5322906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3B4-4CB5-9C85-1487D532290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3B4-4CB5-9C85-1487D532290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3B4-4CB5-9C85-1487D532290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3B4-4CB5-9C85-1487D532290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3B4-4CB5-9C85-1487D532290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3B4-4CB5-9C85-1487D53229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1 data'!$D$17:$N$17</c15:sqref>
                  </c15:fullRef>
                </c:ext>
              </c:extLst>
              <c:f>'Chapter 1 data'!$E$17:$N$17</c:f>
              <c:strCache>
                <c:ptCount val="10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1 data'!$D$19:$N$19</c15:sqref>
                  </c15:fullRef>
                </c:ext>
              </c:extLst>
              <c:f>'Chapter 1 data'!$E$19:$N$19</c:f>
              <c:numCache>
                <c:formatCode>0.0</c:formatCode>
                <c:ptCount val="10"/>
                <c:pt idx="0">
                  <c:v>15.214646304615329</c:v>
                </c:pt>
                <c:pt idx="1">
                  <c:v>18.782423363240415</c:v>
                </c:pt>
                <c:pt idx="2">
                  <c:v>17.137139370962913</c:v>
                </c:pt>
                <c:pt idx="3">
                  <c:v>18.153041840184621</c:v>
                </c:pt>
                <c:pt idx="4">
                  <c:v>20.655991958292379</c:v>
                </c:pt>
                <c:pt idx="5">
                  <c:v>21.333999938230633</c:v>
                </c:pt>
                <c:pt idx="6">
                  <c:v>21.870509489435808</c:v>
                </c:pt>
                <c:pt idx="7">
                  <c:v>21.333465831788729</c:v>
                </c:pt>
                <c:pt idx="8">
                  <c:v>21.420567098660367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4-4CB5-9C85-1487D5322906}"/>
            </c:ext>
          </c:extLst>
        </c:ser>
        <c:ser>
          <c:idx val="0"/>
          <c:order val="1"/>
          <c:tx>
            <c:strRef>
              <c:f>'Chapter 1 data'!$C$18</c:f>
              <c:strCache>
                <c:ptCount val="1"/>
                <c:pt idx="0">
                  <c:v>2025 MTBPS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Pt>
            <c:idx val="7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B4-4CB5-9C85-1487D5322906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3B4-4CB5-9C85-1487D5322906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3B4-4CB5-9C85-1487D5322906}"/>
              </c:ext>
            </c:extLst>
          </c:dPt>
          <c:dLbls>
            <c:dLbl>
              <c:idx val="0"/>
              <c:layout>
                <c:manualLayout>
                  <c:x val="-4.3295606564554756E-3"/>
                  <c:y val="-6.780218121222122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B4-4CB5-9C85-1487D5322906}"/>
                </c:ext>
              </c:extLst>
            </c:dLbl>
            <c:dLbl>
              <c:idx val="1"/>
              <c:layout>
                <c:manualLayout>
                  <c:x val="-4.0989440338153063E-2"/>
                  <c:y val="-3.91397709733537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3B4-4CB5-9C85-1487D5322906}"/>
                </c:ext>
              </c:extLst>
            </c:dLbl>
            <c:dLbl>
              <c:idx val="3"/>
              <c:layout>
                <c:manualLayout>
                  <c:x val="-5.4626107330428715E-4"/>
                  <c:y val="1.05321426546681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3B4-4CB5-9C85-1487D5322906}"/>
                </c:ext>
              </c:extLst>
            </c:dLbl>
            <c:dLbl>
              <c:idx val="4"/>
              <c:layout>
                <c:manualLayout>
                  <c:x val="-1.6060722154598694E-2"/>
                  <c:y val="2.96242788374257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3B4-4CB5-9C85-1487D5322906}"/>
                </c:ext>
              </c:extLst>
            </c:dLbl>
            <c:dLbl>
              <c:idx val="5"/>
              <c:layout>
                <c:manualLayout>
                  <c:x val="-3.9523045150885137E-2"/>
                  <c:y val="4.17591111569750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3B4-4CB5-9C85-1487D53229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1 data'!$D$17:$N$17</c15:sqref>
                  </c15:fullRef>
                </c:ext>
              </c:extLst>
              <c:f>'Chapter 1 data'!$E$17:$N$17</c:f>
              <c:strCache>
                <c:ptCount val="10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1 data'!$D$18:$N$18</c15:sqref>
                  </c15:fullRef>
                </c:ext>
              </c:extLst>
              <c:f>'Chapter 1 data'!$E$18:$N$18</c:f>
              <c:numCache>
                <c:formatCode>0.0</c:formatCode>
                <c:ptCount val="10"/>
                <c:pt idx="0">
                  <c:v>15.214646304615329</c:v>
                </c:pt>
                <c:pt idx="1">
                  <c:v>18.782423363240415</c:v>
                </c:pt>
                <c:pt idx="2">
                  <c:v>17.137139370962913</c:v>
                </c:pt>
                <c:pt idx="3">
                  <c:v>18.153041840184621</c:v>
                </c:pt>
                <c:pt idx="4">
                  <c:v>20.658793700188173</c:v>
                </c:pt>
                <c:pt idx="5">
                  <c:v>21.31980983450806</c:v>
                </c:pt>
                <c:pt idx="6">
                  <c:v>21.411913492906372</c:v>
                </c:pt>
                <c:pt idx="7">
                  <c:v>20.851153819574886</c:v>
                </c:pt>
                <c:pt idx="8">
                  <c:v>20.651093794425901</c:v>
                </c:pt>
                <c:pt idx="9">
                  <c:v>20.196118464538625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B4-4CB5-9C85-1487D5322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294671"/>
        <c:axId val="256306671"/>
      </c:lineChart>
      <c:catAx>
        <c:axId val="256294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56306671"/>
        <c:crosses val="autoZero"/>
        <c:auto val="1"/>
        <c:lblAlgn val="ctr"/>
        <c:lblOffset val="100"/>
        <c:noMultiLvlLbl val="0"/>
      </c:catAx>
      <c:valAx>
        <c:axId val="256306671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 of main budget revenue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562946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62575401001353"/>
          <c:y val="0.60359133706742185"/>
          <c:w val="0.51807545677055444"/>
          <c:h val="7.07906623580049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4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39290570953367"/>
          <c:y val="3.4801648043998802E-2"/>
          <c:w val="0.8814570125169493"/>
          <c:h val="0.79374782225942297"/>
        </c:manualLayout>
      </c:layout>
      <c:lineChart>
        <c:grouping val="standard"/>
        <c:varyColors val="0"/>
        <c:ser>
          <c:idx val="1"/>
          <c:order val="0"/>
          <c:tx>
            <c:strRef>
              <c:f>'Chapter 1 data'!$C$26</c:f>
              <c:strCache>
                <c:ptCount val="1"/>
                <c:pt idx="0">
                  <c:v>2025 Budget</c:v>
                </c:pt>
              </c:strCache>
            </c:strRef>
          </c:tx>
          <c:spPr>
            <a:ln w="41275" cap="rnd">
              <a:solidFill>
                <a:srgbClr val="939598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939598"/>
              </a:solidFill>
              <a:ln w="9525">
                <a:noFill/>
              </a:ln>
              <a:effectLst/>
            </c:spPr>
          </c:marker>
          <c:dPt>
            <c:idx val="7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CE8-4F14-BA2C-3B187C1CA491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CE8-4F14-BA2C-3B187C1CA491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CE8-4F14-BA2C-3B187C1CA491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CE8-4F14-BA2C-3B187C1CA49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CE8-4F14-BA2C-3B187C1CA49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CE8-4F14-BA2C-3B187C1CA49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CE8-4F14-BA2C-3B187C1CA49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CE8-4F14-BA2C-3B187C1CA49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CE8-4F14-BA2C-3B187C1CA4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1 data'!$D$24:$N$24</c:f>
              <c:strCache>
                <c:ptCount val="11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  <c:pt idx="8">
                  <c:v>2026/27</c:v>
                </c:pt>
                <c:pt idx="9">
                  <c:v>2027/28</c:v>
                </c:pt>
                <c:pt idx="10">
                  <c:v>2028/29</c:v>
                </c:pt>
              </c:strCache>
            </c:strRef>
          </c:cat>
          <c:val>
            <c:numRef>
              <c:f>'Chapter 1 data'!$D$26:$N$26</c:f>
              <c:numCache>
                <c:formatCode>0.0</c:formatCode>
                <c:ptCount val="11"/>
                <c:pt idx="0">
                  <c:v>5.5859324522303355</c:v>
                </c:pt>
                <c:pt idx="1">
                  <c:v>5.2310265939916833</c:v>
                </c:pt>
                <c:pt idx="2">
                  <c:v>-1.6270110813309424</c:v>
                </c:pt>
                <c:pt idx="3">
                  <c:v>12.628090262148817</c:v>
                </c:pt>
                <c:pt idx="4">
                  <c:v>6.9221369073872996</c:v>
                </c:pt>
                <c:pt idx="5">
                  <c:v>4.8623514368985488</c:v>
                </c:pt>
                <c:pt idx="6">
                  <c:v>4.4352132589728699</c:v>
                </c:pt>
                <c:pt idx="7">
                  <c:v>6.2817089303113471</c:v>
                </c:pt>
                <c:pt idx="8">
                  <c:v>6.0878570685080291</c:v>
                </c:pt>
                <c:pt idx="9">
                  <c:v>6.4560283702534749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E8-4F14-BA2C-3B187C1CA491}"/>
            </c:ext>
          </c:extLst>
        </c:ser>
        <c:ser>
          <c:idx val="0"/>
          <c:order val="1"/>
          <c:tx>
            <c:strRef>
              <c:f>'Chapter 1 data'!$C$25</c:f>
              <c:strCache>
                <c:ptCount val="1"/>
                <c:pt idx="0">
                  <c:v>2025 MTBPS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Pt>
            <c:idx val="7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CE8-4F14-BA2C-3B187C1CA491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CE8-4F14-BA2C-3B187C1CA491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0CE8-4F14-BA2C-3B187C1CA491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CE8-4F14-BA2C-3B187C1CA491}"/>
              </c:ext>
            </c:extLst>
          </c:dPt>
          <c:dLbls>
            <c:dLbl>
              <c:idx val="1"/>
              <c:layout>
                <c:manualLayout>
                  <c:x val="-6.3206125331802098E-3"/>
                  <c:y val="4.464726494893497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CE8-4F14-BA2C-3B187C1CA491}"/>
                </c:ext>
              </c:extLst>
            </c:dLbl>
            <c:dLbl>
              <c:idx val="3"/>
              <c:layout>
                <c:manualLayout>
                  <c:x val="-4.4592606961922222E-2"/>
                  <c:y val="-3.19397704637544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CE8-4F14-BA2C-3B187C1CA4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1 data'!$D$24:$N$24</c:f>
              <c:strCache>
                <c:ptCount val="11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  <c:pt idx="8">
                  <c:v>2026/27</c:v>
                </c:pt>
                <c:pt idx="9">
                  <c:v>2027/28</c:v>
                </c:pt>
                <c:pt idx="10">
                  <c:v>2028/29</c:v>
                </c:pt>
              </c:strCache>
            </c:strRef>
          </c:cat>
          <c:val>
            <c:numRef>
              <c:f>'Chapter 1 data'!$D$25:$N$25</c:f>
              <c:numCache>
                <c:formatCode>0.0</c:formatCode>
                <c:ptCount val="11"/>
                <c:pt idx="0">
                  <c:v>5.5859324522303577</c:v>
                </c:pt>
                <c:pt idx="1">
                  <c:v>5.2310081622932936</c:v>
                </c:pt>
                <c:pt idx="2">
                  <c:v>-1.6734798898837999</c:v>
                </c:pt>
                <c:pt idx="3">
                  <c:v>12.558602190570278</c:v>
                </c:pt>
                <c:pt idx="4">
                  <c:v>7.1136309683953902</c:v>
                </c:pt>
                <c:pt idx="5">
                  <c:v>5.1148098848894374</c:v>
                </c:pt>
                <c:pt idx="6">
                  <c:v>3.9988226643852709</c:v>
                </c:pt>
                <c:pt idx="7">
                  <c:v>5.2544003084966873</c:v>
                </c:pt>
                <c:pt idx="8">
                  <c:v>4.8987402103358946</c:v>
                </c:pt>
                <c:pt idx="9">
                  <c:v>5.5393659098517345</c:v>
                </c:pt>
                <c:pt idx="10">
                  <c:v>5.2702566087314828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E8-4F14-BA2C-3B187C1CA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891647"/>
        <c:axId val="378883967"/>
      </c:lineChart>
      <c:catAx>
        <c:axId val="378891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378883967"/>
        <c:crosses val="autoZero"/>
        <c:auto val="1"/>
        <c:lblAlgn val="ctr"/>
        <c:lblOffset val="100"/>
        <c:noMultiLvlLbl val="0"/>
      </c:catAx>
      <c:valAx>
        <c:axId val="378883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378891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127503103717397"/>
          <c:y val="0.67403658667869326"/>
          <c:w val="0.44632433040454628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'Chapter 1 data'!$C$31:$C$46</c:f>
              <c:strCache>
                <c:ptCount val="16"/>
                <c:pt idx="0">
                  <c:v>South Africa</c:v>
                </c:pt>
                <c:pt idx="1">
                  <c:v>Brazil </c:v>
                </c:pt>
                <c:pt idx="2">
                  <c:v>Philippines</c:v>
                </c:pt>
                <c:pt idx="3">
                  <c:v>Mexico</c:v>
                </c:pt>
                <c:pt idx="4">
                  <c:v>Colombia</c:v>
                </c:pt>
                <c:pt idx="5">
                  <c:v>Hungary</c:v>
                </c:pt>
                <c:pt idx="6">
                  <c:v>Poland</c:v>
                </c:pt>
                <c:pt idx="7">
                  <c:v>Peru</c:v>
                </c:pt>
                <c:pt idx="8">
                  <c:v>Czech Republic</c:v>
                </c:pt>
                <c:pt idx="9">
                  <c:v>Thailand</c:v>
                </c:pt>
                <c:pt idx="10">
                  <c:v>Australia</c:v>
                </c:pt>
                <c:pt idx="11">
                  <c:v>New Zealand</c:v>
                </c:pt>
                <c:pt idx="12">
                  <c:v>UK</c:v>
                </c:pt>
                <c:pt idx="13">
                  <c:v>ECB</c:v>
                </c:pt>
                <c:pt idx="14">
                  <c:v>US</c:v>
                </c:pt>
                <c:pt idx="15">
                  <c:v>Japan</c:v>
                </c:pt>
              </c:strCache>
            </c:strRef>
          </c:cat>
          <c:val>
            <c:numRef>
              <c:f>'Chapter 1 data'!$D$31:$D$46</c:f>
              <c:numCache>
                <c:formatCode>0.0</c:formatCode>
                <c:ptCount val="16"/>
                <c:pt idx="0">
                  <c:v>3</c:v>
                </c:pt>
                <c:pt idx="1">
                  <c:v>1.5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3-424E-9364-CC89FDD662BE}"/>
            </c:ext>
          </c:extLst>
        </c:ser>
        <c:ser>
          <c:idx val="2"/>
          <c:order val="2"/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6A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5F3-424E-9364-CC89FDD662BE}"/>
              </c:ext>
            </c:extLst>
          </c:dPt>
          <c:dPt>
            <c:idx val="9"/>
            <c:invertIfNegative val="0"/>
            <c:bubble3D val="0"/>
            <c:spPr>
              <a:solidFill>
                <a:srgbClr val="006A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5F3-424E-9364-CC89FDD662BE}"/>
              </c:ext>
            </c:extLst>
          </c:dPt>
          <c:cat>
            <c:strRef>
              <c:f>'Chapter 1 data'!$C$31:$C$46</c:f>
              <c:strCache>
                <c:ptCount val="16"/>
                <c:pt idx="0">
                  <c:v>South Africa</c:v>
                </c:pt>
                <c:pt idx="1">
                  <c:v>Brazil </c:v>
                </c:pt>
                <c:pt idx="2">
                  <c:v>Philippines</c:v>
                </c:pt>
                <c:pt idx="3">
                  <c:v>Mexico</c:v>
                </c:pt>
                <c:pt idx="4">
                  <c:v>Colombia</c:v>
                </c:pt>
                <c:pt idx="5">
                  <c:v>Hungary</c:v>
                </c:pt>
                <c:pt idx="6">
                  <c:v>Poland</c:v>
                </c:pt>
                <c:pt idx="7">
                  <c:v>Peru</c:v>
                </c:pt>
                <c:pt idx="8">
                  <c:v>Czech Republic</c:v>
                </c:pt>
                <c:pt idx="9">
                  <c:v>Thailand</c:v>
                </c:pt>
                <c:pt idx="10">
                  <c:v>Australia</c:v>
                </c:pt>
                <c:pt idx="11">
                  <c:v>New Zealand</c:v>
                </c:pt>
                <c:pt idx="12">
                  <c:v>UK</c:v>
                </c:pt>
                <c:pt idx="13">
                  <c:v>ECB</c:v>
                </c:pt>
                <c:pt idx="14">
                  <c:v>US</c:v>
                </c:pt>
                <c:pt idx="15">
                  <c:v>Japan</c:v>
                </c:pt>
              </c:strCache>
            </c:strRef>
          </c:cat>
          <c:val>
            <c:numRef>
              <c:f>'Chapter 1 data'!$F$31:$F$46</c:f>
              <c:numCache>
                <c:formatCode>0.0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F3-424E-9364-CC89FDD6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2153519"/>
        <c:axId val="432144399"/>
      </c:barChart>
      <c:lineChart>
        <c:grouping val="stacke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cat>
            <c:strRef>
              <c:f>'Chapter 1 data'!$C$31:$C$46</c:f>
              <c:strCache>
                <c:ptCount val="16"/>
                <c:pt idx="0">
                  <c:v>South Africa</c:v>
                </c:pt>
                <c:pt idx="1">
                  <c:v>Brazil </c:v>
                </c:pt>
                <c:pt idx="2">
                  <c:v>Philippines</c:v>
                </c:pt>
                <c:pt idx="3">
                  <c:v>Mexico</c:v>
                </c:pt>
                <c:pt idx="4">
                  <c:v>Colombia</c:v>
                </c:pt>
                <c:pt idx="5">
                  <c:v>Hungary</c:v>
                </c:pt>
                <c:pt idx="6">
                  <c:v>Poland</c:v>
                </c:pt>
                <c:pt idx="7">
                  <c:v>Peru</c:v>
                </c:pt>
                <c:pt idx="8">
                  <c:v>Czech Republic</c:v>
                </c:pt>
                <c:pt idx="9">
                  <c:v>Thailand</c:v>
                </c:pt>
                <c:pt idx="10">
                  <c:v>Australia</c:v>
                </c:pt>
                <c:pt idx="11">
                  <c:v>New Zealand</c:v>
                </c:pt>
                <c:pt idx="12">
                  <c:v>UK</c:v>
                </c:pt>
                <c:pt idx="13">
                  <c:v>ECB</c:v>
                </c:pt>
                <c:pt idx="14">
                  <c:v>US</c:v>
                </c:pt>
                <c:pt idx="15">
                  <c:v>Japan</c:v>
                </c:pt>
              </c:strCache>
            </c:strRef>
          </c:cat>
          <c:val>
            <c:numRef>
              <c:f>'Chapter 1 data'!$E$31:$E$46</c:f>
              <c:numCache>
                <c:formatCode>0.0</c:formatCode>
                <c:ptCount val="16"/>
                <c:pt idx="0">
                  <c:v>4.5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2.5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2.5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F3-424E-9364-CC89FDD6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153519"/>
        <c:axId val="432144399"/>
      </c:lineChart>
      <c:catAx>
        <c:axId val="43215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32144399"/>
        <c:crosses val="autoZero"/>
        <c:auto val="1"/>
        <c:lblAlgn val="ctr"/>
        <c:lblOffset val="100"/>
        <c:noMultiLvlLbl val="0"/>
      </c:catAx>
      <c:valAx>
        <c:axId val="4321443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3215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944008695378"/>
          <c:y val="3.4801648043998802E-2"/>
          <c:w val="0.86364047813952916"/>
          <c:h val="0.83974679923891349"/>
        </c:manualLayout>
      </c:layout>
      <c:lineChart>
        <c:grouping val="standard"/>
        <c:varyColors val="0"/>
        <c:ser>
          <c:idx val="0"/>
          <c:order val="0"/>
          <c:tx>
            <c:strRef>
              <c:f>'Chapter 1 data'!$H$36</c:f>
              <c:strCache>
                <c:ptCount val="1"/>
                <c:pt idx="0">
                  <c:v>3%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'Chapter 1 data'!$J$35:$AN$35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'Chapter 1 data'!$J$36:$AN$36</c:f>
              <c:numCache>
                <c:formatCode>0</c:formatCode>
                <c:ptCount val="31"/>
                <c:pt idx="0">
                  <c:v>100</c:v>
                </c:pt>
                <c:pt idx="1">
                  <c:v>103</c:v>
                </c:pt>
                <c:pt idx="2">
                  <c:v>106.09</c:v>
                </c:pt>
                <c:pt idx="3">
                  <c:v>109.2727</c:v>
                </c:pt>
                <c:pt idx="4">
                  <c:v>112.550881</c:v>
                </c:pt>
                <c:pt idx="5">
                  <c:v>115.92740743</c:v>
                </c:pt>
                <c:pt idx="6">
                  <c:v>119.4052296529</c:v>
                </c:pt>
                <c:pt idx="7">
                  <c:v>122.987386542487</c:v>
                </c:pt>
                <c:pt idx="8">
                  <c:v>126.67700813876162</c:v>
                </c:pt>
                <c:pt idx="9">
                  <c:v>130.47731838292447</c:v>
                </c:pt>
                <c:pt idx="10">
                  <c:v>134.39163793441222</c:v>
                </c:pt>
                <c:pt idx="11">
                  <c:v>138.4233870724446</c:v>
                </c:pt>
                <c:pt idx="12">
                  <c:v>142.57608868461793</c:v>
                </c:pt>
                <c:pt idx="13">
                  <c:v>146.85337134515646</c:v>
                </c:pt>
                <c:pt idx="14">
                  <c:v>151.25897248551115</c:v>
                </c:pt>
                <c:pt idx="15">
                  <c:v>155.79674166007649</c:v>
                </c:pt>
                <c:pt idx="16">
                  <c:v>160.47064390987879</c:v>
                </c:pt>
                <c:pt idx="17">
                  <c:v>165.28476322717515</c:v>
                </c:pt>
                <c:pt idx="18">
                  <c:v>170.24330612399041</c:v>
                </c:pt>
                <c:pt idx="19">
                  <c:v>175.35060530771011</c:v>
                </c:pt>
                <c:pt idx="20">
                  <c:v>180.61112346694142</c:v>
                </c:pt>
                <c:pt idx="21">
                  <c:v>186.02945717094966</c:v>
                </c:pt>
                <c:pt idx="22">
                  <c:v>191.61034088607815</c:v>
                </c:pt>
                <c:pt idx="23">
                  <c:v>197.35865111266051</c:v>
                </c:pt>
                <c:pt idx="24">
                  <c:v>203.27941064604033</c:v>
                </c:pt>
                <c:pt idx="25">
                  <c:v>209.37779296542155</c:v>
                </c:pt>
                <c:pt idx="26">
                  <c:v>215.6591267543842</c:v>
                </c:pt>
                <c:pt idx="27">
                  <c:v>222.12890055701573</c:v>
                </c:pt>
                <c:pt idx="28">
                  <c:v>228.79276757372619</c:v>
                </c:pt>
                <c:pt idx="29">
                  <c:v>235.65655060093798</c:v>
                </c:pt>
                <c:pt idx="30">
                  <c:v>242.72624711896611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97-4766-BBA1-C78E2A8BD580}"/>
            </c:ext>
          </c:extLst>
        </c:ser>
        <c:ser>
          <c:idx val="1"/>
          <c:order val="1"/>
          <c:tx>
            <c:strRef>
              <c:f>'Chapter 1 data'!$H$37</c:f>
              <c:strCache>
                <c:ptCount val="1"/>
                <c:pt idx="0">
                  <c:v>4.5%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'Chapter 1 data'!$J$35:$AN$35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'Chapter 1 data'!$J$37:$AN$37</c:f>
              <c:numCache>
                <c:formatCode>General</c:formatCode>
                <c:ptCount val="31"/>
                <c:pt idx="0">
                  <c:v>100</c:v>
                </c:pt>
                <c:pt idx="1">
                  <c:v>104.5</c:v>
                </c:pt>
                <c:pt idx="2">
                  <c:v>109.20249999999999</c:v>
                </c:pt>
                <c:pt idx="3">
                  <c:v>114.11661249999997</c:v>
                </c:pt>
                <c:pt idx="4">
                  <c:v>119.25186006249996</c:v>
                </c:pt>
                <c:pt idx="5">
                  <c:v>124.61819376531244</c:v>
                </c:pt>
                <c:pt idx="6">
                  <c:v>130.22601248475149</c:v>
                </c:pt>
                <c:pt idx="7">
                  <c:v>136.08618304656531</c:v>
                </c:pt>
                <c:pt idx="8">
                  <c:v>142.21006128366074</c:v>
                </c:pt>
                <c:pt idx="9">
                  <c:v>148.60951404142546</c:v>
                </c:pt>
                <c:pt idx="10">
                  <c:v>155.29694217328958</c:v>
                </c:pt>
                <c:pt idx="11">
                  <c:v>162.28530457108761</c:v>
                </c:pt>
                <c:pt idx="12">
                  <c:v>169.58814327678652</c:v>
                </c:pt>
                <c:pt idx="13">
                  <c:v>177.21960972424191</c:v>
                </c:pt>
                <c:pt idx="14">
                  <c:v>185.19449216183278</c:v>
                </c:pt>
                <c:pt idx="15">
                  <c:v>193.52824430911525</c:v>
                </c:pt>
                <c:pt idx="16">
                  <c:v>202.23701530302543</c:v>
                </c:pt>
                <c:pt idx="17">
                  <c:v>211.33768099166156</c:v>
                </c:pt>
                <c:pt idx="18">
                  <c:v>220.84787663628632</c:v>
                </c:pt>
                <c:pt idx="19">
                  <c:v>230.78603108491919</c:v>
                </c:pt>
                <c:pt idx="20">
                  <c:v>241.17140248374054</c:v>
                </c:pt>
                <c:pt idx="21">
                  <c:v>252.02411559550885</c:v>
                </c:pt>
                <c:pt idx="22">
                  <c:v>263.36520079730673</c:v>
                </c:pt>
                <c:pt idx="23">
                  <c:v>275.21663483318554</c:v>
                </c:pt>
                <c:pt idx="24">
                  <c:v>287.60138340067886</c:v>
                </c:pt>
                <c:pt idx="25">
                  <c:v>300.5434456537094</c:v>
                </c:pt>
                <c:pt idx="26">
                  <c:v>314.06790070812627</c:v>
                </c:pt>
                <c:pt idx="27">
                  <c:v>328.20095623999191</c:v>
                </c:pt>
                <c:pt idx="28">
                  <c:v>342.9699992707915</c:v>
                </c:pt>
                <c:pt idx="29">
                  <c:v>358.40364923797711</c:v>
                </c:pt>
                <c:pt idx="30">
                  <c:v>374.53181345368603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7-4766-BBA1-C78E2A8BD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715551"/>
        <c:axId val="137719871"/>
      </c:lineChart>
      <c:catAx>
        <c:axId val="137715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3771987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3771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Price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37715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699278309839029"/>
          <c:y val="4.9690705100642669E-2"/>
          <c:w val="0.28079420021315332"/>
          <c:h val="7.6601367891806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06087413213542"/>
          <c:y val="0.14368867689559775"/>
          <c:w val="0.78909195500497042"/>
          <c:h val="0.6645655252280297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'Chapter 2'!$G$5</c:f>
              <c:strCache>
                <c:ptCount val="1"/>
                <c:pt idx="0">
                  <c:v>No load-shedding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'Chapter 2'!$C$6:$C$21</c:f>
              <c:strCache>
                <c:ptCount val="15"/>
                <c:pt idx="0">
                  <c:v>2022Q1</c:v>
                </c:pt>
                <c:pt idx="1">
                  <c:v>2022Q2</c:v>
                </c:pt>
                <c:pt idx="2">
                  <c:v>2022Q3</c:v>
                </c:pt>
                <c:pt idx="3">
                  <c:v>2022Q4</c:v>
                </c:pt>
                <c:pt idx="4">
                  <c:v>2023Q1</c:v>
                </c:pt>
                <c:pt idx="5">
                  <c:v>2023Q2</c:v>
                </c:pt>
                <c:pt idx="6">
                  <c:v>2023Q3</c:v>
                </c:pt>
                <c:pt idx="7">
                  <c:v>2023Q4</c:v>
                </c:pt>
                <c:pt idx="8">
                  <c:v>2024Q1</c:v>
                </c:pt>
                <c:pt idx="9">
                  <c:v>2024Q2</c:v>
                </c:pt>
                <c:pt idx="10">
                  <c:v>2024Q3</c:v>
                </c:pt>
                <c:pt idx="11">
                  <c:v>2024Q4</c:v>
                </c:pt>
                <c:pt idx="12">
                  <c:v>2025Q1</c:v>
                </c:pt>
                <c:pt idx="13">
                  <c:v>2025Q2</c:v>
                </c:pt>
                <c:pt idx="14">
                  <c:v>2025Q3</c:v>
                </c:pt>
              </c:strCache>
            </c:strRef>
          </c:cat>
          <c:val>
            <c:numRef>
              <c:f>'Chapter 2'!$G$6:$G$21</c:f>
              <c:numCache>
                <c:formatCode>General</c:formatCode>
                <c:ptCount val="16"/>
                <c:pt idx="9" formatCode="0">
                  <c:v>70</c:v>
                </c:pt>
                <c:pt idx="10" formatCode="0">
                  <c:v>70</c:v>
                </c:pt>
                <c:pt idx="11" formatCode="0">
                  <c:v>70</c:v>
                </c:pt>
                <c:pt idx="14" formatCode="0">
                  <c:v>70</c:v>
                </c:pt>
                <c:pt idx="15" formatCode="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21-4201-84A5-D7A700F93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28927119"/>
        <c:axId val="1828936239"/>
      </c:barChart>
      <c:lineChart>
        <c:grouping val="standard"/>
        <c:varyColors val="0"/>
        <c:ser>
          <c:idx val="3"/>
          <c:order val="2"/>
          <c:tx>
            <c:strRef>
              <c:f>'Chapter 2'!$F$5</c:f>
              <c:strCache>
                <c:ptCount val="1"/>
                <c:pt idx="0">
                  <c:v> Average electricity availability factor (LHS) </c:v>
                </c:pt>
              </c:strCache>
            </c:strRef>
          </c:tx>
          <c:spPr>
            <a:ln w="3492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Lbls>
            <c:dLbl>
              <c:idx val="8"/>
              <c:layout>
                <c:manualLayout>
                  <c:x val="-2.9363785042758411E-2"/>
                  <c:y val="4.4494385171680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321-4201-84A5-D7A700F93D3D}"/>
                </c:ext>
              </c:extLst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321-4201-84A5-D7A700F93D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'Chapter 2'!$C$6:$C$21</c:f>
              <c:strCache>
                <c:ptCount val="15"/>
                <c:pt idx="0">
                  <c:v>2022Q1</c:v>
                </c:pt>
                <c:pt idx="1">
                  <c:v>2022Q2</c:v>
                </c:pt>
                <c:pt idx="2">
                  <c:v>2022Q3</c:v>
                </c:pt>
                <c:pt idx="3">
                  <c:v>2022Q4</c:v>
                </c:pt>
                <c:pt idx="4">
                  <c:v>2023Q1</c:v>
                </c:pt>
                <c:pt idx="5">
                  <c:v>2023Q2</c:v>
                </c:pt>
                <c:pt idx="6">
                  <c:v>2023Q3</c:v>
                </c:pt>
                <c:pt idx="7">
                  <c:v>2023Q4</c:v>
                </c:pt>
                <c:pt idx="8">
                  <c:v>2024Q1</c:v>
                </c:pt>
                <c:pt idx="9">
                  <c:v>2024Q2</c:v>
                </c:pt>
                <c:pt idx="10">
                  <c:v>2024Q3</c:v>
                </c:pt>
                <c:pt idx="11">
                  <c:v>2024Q4</c:v>
                </c:pt>
                <c:pt idx="12">
                  <c:v>2025Q1</c:v>
                </c:pt>
                <c:pt idx="13">
                  <c:v>2025Q2</c:v>
                </c:pt>
                <c:pt idx="14">
                  <c:v>2025Q3</c:v>
                </c:pt>
              </c:strCache>
            </c:strRef>
          </c:cat>
          <c:val>
            <c:numRef>
              <c:f>'Chapter 2'!$F$6:$F$21</c:f>
              <c:numCache>
                <c:formatCode>0</c:formatCode>
                <c:ptCount val="16"/>
                <c:pt idx="0">
                  <c:v>58.903440530373814</c:v>
                </c:pt>
                <c:pt idx="1">
                  <c:v>59.624858512693073</c:v>
                </c:pt>
                <c:pt idx="2">
                  <c:v>58.924791255893901</c:v>
                </c:pt>
                <c:pt idx="3">
                  <c:v>54.532299620715399</c:v>
                </c:pt>
                <c:pt idx="4">
                  <c:v>52.844398327637272</c:v>
                </c:pt>
                <c:pt idx="5">
                  <c:v>54.581345285289132</c:v>
                </c:pt>
                <c:pt idx="6">
                  <c:v>56.103809161437432</c:v>
                </c:pt>
                <c:pt idx="7">
                  <c:v>55.169118432379335</c:v>
                </c:pt>
                <c:pt idx="8">
                  <c:v>52.524157584087284</c:v>
                </c:pt>
                <c:pt idx="9">
                  <c:v>61.299373298291421</c:v>
                </c:pt>
                <c:pt idx="10">
                  <c:v>65.017531256654195</c:v>
                </c:pt>
                <c:pt idx="11">
                  <c:v>60.570998328188622</c:v>
                </c:pt>
                <c:pt idx="12">
                  <c:v>56.883516216673499</c:v>
                </c:pt>
                <c:pt idx="13">
                  <c:v>58.44488779694904</c:v>
                </c:pt>
                <c:pt idx="14">
                  <c:v>66.707385765677728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21-4201-84A5-D7A700F93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927119"/>
        <c:axId val="1828936239"/>
      </c:lineChart>
      <c:lineChart>
        <c:grouping val="standard"/>
        <c:varyColors val="0"/>
        <c:ser>
          <c:idx val="1"/>
          <c:order val="0"/>
          <c:tx>
            <c:strRef>
              <c:f>'Chapter 2'!$D$5</c:f>
              <c:strCache>
                <c:ptCount val="1"/>
                <c:pt idx="0">
                  <c:v> Average planned capacity loss factor (RHS) 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8"/>
              <c:layout>
                <c:manualLayout>
                  <c:x val="-2.9363785042758411E-2"/>
                  <c:y val="-2.62921366923568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321-4201-84A5-D7A700F93D3D}"/>
                </c:ext>
              </c:extLst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21-4201-84A5-D7A700F93D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2'!$C$6:$C$21</c:f>
              <c:strCache>
                <c:ptCount val="15"/>
                <c:pt idx="0">
                  <c:v>2022Q1</c:v>
                </c:pt>
                <c:pt idx="1">
                  <c:v>2022Q2</c:v>
                </c:pt>
                <c:pt idx="2">
                  <c:v>2022Q3</c:v>
                </c:pt>
                <c:pt idx="3">
                  <c:v>2022Q4</c:v>
                </c:pt>
                <c:pt idx="4">
                  <c:v>2023Q1</c:v>
                </c:pt>
                <c:pt idx="5">
                  <c:v>2023Q2</c:v>
                </c:pt>
                <c:pt idx="6">
                  <c:v>2023Q3</c:v>
                </c:pt>
                <c:pt idx="7">
                  <c:v>2023Q4</c:v>
                </c:pt>
                <c:pt idx="8">
                  <c:v>2024Q1</c:v>
                </c:pt>
                <c:pt idx="9">
                  <c:v>2024Q2</c:v>
                </c:pt>
                <c:pt idx="10">
                  <c:v>2024Q3</c:v>
                </c:pt>
                <c:pt idx="11">
                  <c:v>2024Q4</c:v>
                </c:pt>
                <c:pt idx="12">
                  <c:v>2025Q1</c:v>
                </c:pt>
                <c:pt idx="13">
                  <c:v>2025Q2</c:v>
                </c:pt>
                <c:pt idx="14">
                  <c:v>2025Q3</c:v>
                </c:pt>
              </c:strCache>
            </c:strRef>
          </c:cat>
          <c:val>
            <c:numRef>
              <c:f>'Chapter 2'!$D$6:$D$21</c:f>
              <c:numCache>
                <c:formatCode>0</c:formatCode>
                <c:ptCount val="16"/>
                <c:pt idx="0">
                  <c:v>12.418874133869657</c:v>
                </c:pt>
                <c:pt idx="1">
                  <c:v>8.5194362879898939</c:v>
                </c:pt>
                <c:pt idx="2">
                  <c:v>9.2088773538907152</c:v>
                </c:pt>
                <c:pt idx="3">
                  <c:v>12.371920979757158</c:v>
                </c:pt>
                <c:pt idx="4">
                  <c:v>11.49849972570877</c:v>
                </c:pt>
                <c:pt idx="5">
                  <c:v>9.5515751088363583</c:v>
                </c:pt>
                <c:pt idx="6">
                  <c:v>9.456097980293281</c:v>
                </c:pt>
                <c:pt idx="7">
                  <c:v>13.098241807586579</c:v>
                </c:pt>
                <c:pt idx="8">
                  <c:v>15.986670116179521</c:v>
                </c:pt>
                <c:pt idx="9">
                  <c:v>10.962736053109216</c:v>
                </c:pt>
                <c:pt idx="10">
                  <c:v>10.80145114555997</c:v>
                </c:pt>
                <c:pt idx="11">
                  <c:v>15.196598764252004</c:v>
                </c:pt>
                <c:pt idx="12">
                  <c:v>13.705353863067723</c:v>
                </c:pt>
                <c:pt idx="13">
                  <c:v>11.475700491886801</c:v>
                </c:pt>
                <c:pt idx="14">
                  <c:v>10.947176092644337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21-4201-84A5-D7A700F93D3D}"/>
            </c:ext>
          </c:extLst>
        </c:ser>
        <c:ser>
          <c:idx val="2"/>
          <c:order val="1"/>
          <c:tx>
            <c:strRef>
              <c:f>'Chapter 2'!$E$5</c:f>
              <c:strCache>
                <c:ptCount val="1"/>
                <c:pt idx="0">
                  <c:v> Average unplanned capacity loss factor (RHS) </c:v>
                </c:pt>
              </c:strCache>
            </c:strRef>
          </c:tx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8"/>
              <c:layout>
                <c:manualLayout>
                  <c:x val="-3.0831916492169868E-2"/>
                  <c:y val="-3.033708079887327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50571015793901E-2"/>
                      <c:h val="5.74686230182162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321-4201-84A5-D7A700F93D3D}"/>
                </c:ext>
              </c:extLst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321-4201-84A5-D7A700F93D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2'!$C$6:$C$21</c:f>
              <c:strCache>
                <c:ptCount val="15"/>
                <c:pt idx="0">
                  <c:v>2022Q1</c:v>
                </c:pt>
                <c:pt idx="1">
                  <c:v>2022Q2</c:v>
                </c:pt>
                <c:pt idx="2">
                  <c:v>2022Q3</c:v>
                </c:pt>
                <c:pt idx="3">
                  <c:v>2022Q4</c:v>
                </c:pt>
                <c:pt idx="4">
                  <c:v>2023Q1</c:v>
                </c:pt>
                <c:pt idx="5">
                  <c:v>2023Q2</c:v>
                </c:pt>
                <c:pt idx="6">
                  <c:v>2023Q3</c:v>
                </c:pt>
                <c:pt idx="7">
                  <c:v>2023Q4</c:v>
                </c:pt>
                <c:pt idx="8">
                  <c:v>2024Q1</c:v>
                </c:pt>
                <c:pt idx="9">
                  <c:v>2024Q2</c:v>
                </c:pt>
                <c:pt idx="10">
                  <c:v>2024Q3</c:v>
                </c:pt>
                <c:pt idx="11">
                  <c:v>2024Q4</c:v>
                </c:pt>
                <c:pt idx="12">
                  <c:v>2025Q1</c:v>
                </c:pt>
                <c:pt idx="13">
                  <c:v>2025Q2</c:v>
                </c:pt>
                <c:pt idx="14">
                  <c:v>2025Q3</c:v>
                </c:pt>
              </c:strCache>
            </c:strRef>
          </c:cat>
          <c:val>
            <c:numRef>
              <c:f>'Chapter 2'!$E$6:$E$21</c:f>
              <c:numCache>
                <c:formatCode>0</c:formatCode>
                <c:ptCount val="16"/>
                <c:pt idx="0">
                  <c:v>27.124725855619836</c:v>
                </c:pt>
                <c:pt idx="1">
                  <c:v>30.093595027734789</c:v>
                </c:pt>
                <c:pt idx="2">
                  <c:v>30.690650814836157</c:v>
                </c:pt>
                <c:pt idx="3">
                  <c:v>31.491767001476717</c:v>
                </c:pt>
                <c:pt idx="4">
                  <c:v>33.673655030416008</c:v>
                </c:pt>
                <c:pt idx="5">
                  <c:v>34.948052503248654</c:v>
                </c:pt>
                <c:pt idx="6">
                  <c:v>33.429980729644939</c:v>
                </c:pt>
                <c:pt idx="7">
                  <c:v>30.323944605518992</c:v>
                </c:pt>
                <c:pt idx="8">
                  <c:v>30.572272341764563</c:v>
                </c:pt>
                <c:pt idx="9">
                  <c:v>27.149002146128115</c:v>
                </c:pt>
                <c:pt idx="10">
                  <c:v>23.760520393365709</c:v>
                </c:pt>
                <c:pt idx="11">
                  <c:v>23.883961437162426</c:v>
                </c:pt>
                <c:pt idx="12">
                  <c:v>28.573084114174762</c:v>
                </c:pt>
                <c:pt idx="13">
                  <c:v>29.580935998351098</c:v>
                </c:pt>
                <c:pt idx="14">
                  <c:v>21.856161893065671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21-4201-84A5-D7A700F93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919439"/>
        <c:axId val="1828944879"/>
      </c:lineChart>
      <c:catAx>
        <c:axId val="1828927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936239"/>
        <c:crosses val="autoZero"/>
        <c:auto val="1"/>
        <c:lblAlgn val="ctr"/>
        <c:lblOffset val="100"/>
        <c:noMultiLvlLbl val="0"/>
      </c:catAx>
      <c:valAx>
        <c:axId val="1828936239"/>
        <c:scaling>
          <c:orientation val="minMax"/>
          <c:max val="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927119"/>
        <c:crosses val="autoZero"/>
        <c:crossBetween val="between"/>
      </c:valAx>
      <c:valAx>
        <c:axId val="18289448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919439"/>
        <c:crosses val="max"/>
        <c:crossBetween val="between"/>
      </c:valAx>
      <c:catAx>
        <c:axId val="1828919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289448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3409462606896028E-3"/>
          <c:y val="1.2134832319549311E-2"/>
          <c:w val="0.9926590537393104"/>
          <c:h val="9.7449073516699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'Chapter 2'!$J$5</c:f>
              <c:strCache>
                <c:ptCount val="1"/>
                <c:pt idx="0">
                  <c:v>General freight business </c:v>
                </c:pt>
              </c:strCache>
            </c:strRef>
          </c:tx>
          <c:spPr>
            <a:solidFill>
              <a:srgbClr val="006AA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2'!$I$6:$I$13</c:f>
              <c:strCache>
                <c:ptCount val="8"/>
                <c:pt idx="0">
                  <c:v>2017/18</c:v>
                </c:pt>
                <c:pt idx="1">
                  <c:v>2018/19</c:v>
                </c:pt>
                <c:pt idx="2">
                  <c:v>2019/20</c:v>
                </c:pt>
                <c:pt idx="3">
                  <c:v>2020/21</c:v>
                </c:pt>
                <c:pt idx="4">
                  <c:v>2021/22</c:v>
                </c:pt>
                <c:pt idx="5">
                  <c:v>2022/23</c:v>
                </c:pt>
                <c:pt idx="6">
                  <c:v>2023/24</c:v>
                </c:pt>
                <c:pt idx="7">
                  <c:v>2024/25</c:v>
                </c:pt>
              </c:strCache>
            </c:strRef>
          </c:cat>
          <c:val>
            <c:numRef>
              <c:f>'Chapter 2'!$J$6:$J$13</c:f>
              <c:numCache>
                <c:formatCode>0.0</c:formatCode>
                <c:ptCount val="8"/>
                <c:pt idx="0">
                  <c:v>90.8</c:v>
                </c:pt>
                <c:pt idx="1">
                  <c:v>84.7</c:v>
                </c:pt>
                <c:pt idx="2">
                  <c:v>81</c:v>
                </c:pt>
                <c:pt idx="3">
                  <c:v>63.4</c:v>
                </c:pt>
                <c:pt idx="4">
                  <c:v>60.1</c:v>
                </c:pt>
                <c:pt idx="5">
                  <c:v>49.6</c:v>
                </c:pt>
                <c:pt idx="6">
                  <c:v>52.2</c:v>
                </c:pt>
                <c:pt idx="7">
                  <c:v>55.4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BE-49E7-A7F0-BCEC7F956F16}"/>
            </c:ext>
          </c:extLst>
        </c:ser>
        <c:ser>
          <c:idx val="1"/>
          <c:order val="1"/>
          <c:tx>
            <c:strRef>
              <c:f>'Chapter 2'!$K$5</c:f>
              <c:strCache>
                <c:ptCount val="1"/>
                <c:pt idx="0">
                  <c:v>Export coal 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2'!$I$6:$I$13</c:f>
              <c:strCache>
                <c:ptCount val="8"/>
                <c:pt idx="0">
                  <c:v>2017/18</c:v>
                </c:pt>
                <c:pt idx="1">
                  <c:v>2018/19</c:v>
                </c:pt>
                <c:pt idx="2">
                  <c:v>2019/20</c:v>
                </c:pt>
                <c:pt idx="3">
                  <c:v>2020/21</c:v>
                </c:pt>
                <c:pt idx="4">
                  <c:v>2021/22</c:v>
                </c:pt>
                <c:pt idx="5">
                  <c:v>2022/23</c:v>
                </c:pt>
                <c:pt idx="6">
                  <c:v>2023/24</c:v>
                </c:pt>
                <c:pt idx="7">
                  <c:v>2024/25</c:v>
                </c:pt>
              </c:strCache>
            </c:strRef>
          </c:cat>
          <c:val>
            <c:numRef>
              <c:f>'Chapter 2'!$K$6:$K$13</c:f>
              <c:numCache>
                <c:formatCode>0.0</c:formatCode>
                <c:ptCount val="8"/>
                <c:pt idx="0">
                  <c:v>77</c:v>
                </c:pt>
                <c:pt idx="1">
                  <c:v>72</c:v>
                </c:pt>
                <c:pt idx="2">
                  <c:v>72.5</c:v>
                </c:pt>
                <c:pt idx="3">
                  <c:v>66.900000000000006</c:v>
                </c:pt>
                <c:pt idx="4">
                  <c:v>58.1</c:v>
                </c:pt>
                <c:pt idx="5">
                  <c:v>48.8</c:v>
                </c:pt>
                <c:pt idx="6">
                  <c:v>48.5</c:v>
                </c:pt>
                <c:pt idx="7">
                  <c:v>54.1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BE-49E7-A7F0-BCEC7F956F16}"/>
            </c:ext>
          </c:extLst>
        </c:ser>
        <c:ser>
          <c:idx val="2"/>
          <c:order val="2"/>
          <c:tx>
            <c:strRef>
              <c:f>'Chapter 2'!$L$5</c:f>
              <c:strCache>
                <c:ptCount val="1"/>
                <c:pt idx="0">
                  <c:v>Export iron ore</c:v>
                </c:pt>
              </c:strCache>
            </c:strRef>
          </c:tx>
          <c:spPr>
            <a:solidFill>
              <a:srgbClr val="0AA14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2'!$I$6:$I$13</c:f>
              <c:strCache>
                <c:ptCount val="8"/>
                <c:pt idx="0">
                  <c:v>2017/18</c:v>
                </c:pt>
                <c:pt idx="1">
                  <c:v>2018/19</c:v>
                </c:pt>
                <c:pt idx="2">
                  <c:v>2019/20</c:v>
                </c:pt>
                <c:pt idx="3">
                  <c:v>2020/21</c:v>
                </c:pt>
                <c:pt idx="4">
                  <c:v>2021/22</c:v>
                </c:pt>
                <c:pt idx="5">
                  <c:v>2022/23</c:v>
                </c:pt>
                <c:pt idx="6">
                  <c:v>2023/24</c:v>
                </c:pt>
                <c:pt idx="7">
                  <c:v>2024/25</c:v>
                </c:pt>
              </c:strCache>
            </c:strRef>
          </c:cat>
          <c:val>
            <c:numRef>
              <c:f>'Chapter 2'!$L$6:$L$13</c:f>
              <c:numCache>
                <c:formatCode>0.0</c:formatCode>
                <c:ptCount val="8"/>
                <c:pt idx="0">
                  <c:v>58.5</c:v>
                </c:pt>
                <c:pt idx="1">
                  <c:v>58.4</c:v>
                </c:pt>
                <c:pt idx="2">
                  <c:v>58.9</c:v>
                </c:pt>
                <c:pt idx="3">
                  <c:v>53</c:v>
                </c:pt>
                <c:pt idx="4">
                  <c:v>54.5</c:v>
                </c:pt>
                <c:pt idx="5">
                  <c:v>51.1</c:v>
                </c:pt>
                <c:pt idx="6">
                  <c:v>50.9</c:v>
                </c:pt>
                <c:pt idx="7">
                  <c:v>50.6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BE-49E7-A7F0-BCEC7F956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801718479"/>
        <c:axId val="1801710319"/>
      </c:barChart>
      <c:scatterChart>
        <c:scatterStyle val="lineMarker"/>
        <c:varyColors val="0"/>
        <c:ser>
          <c:idx val="3"/>
          <c:order val="3"/>
          <c:tx>
            <c:strRef>
              <c:f>'Chapter 2'!$M$5</c:f>
              <c:strCache>
                <c:ptCount val="1"/>
                <c:pt idx="0">
                  <c:v>Total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'Chapter 2'!$I$6:$I$13</c:f>
              <c:strCache>
                <c:ptCount val="8"/>
                <c:pt idx="0">
                  <c:v>2017/18</c:v>
                </c:pt>
                <c:pt idx="1">
                  <c:v>2018/19</c:v>
                </c:pt>
                <c:pt idx="2">
                  <c:v>2019/20</c:v>
                </c:pt>
                <c:pt idx="3">
                  <c:v>2020/21</c:v>
                </c:pt>
                <c:pt idx="4">
                  <c:v>2021/22</c:v>
                </c:pt>
                <c:pt idx="5">
                  <c:v>2022/23</c:v>
                </c:pt>
                <c:pt idx="6">
                  <c:v>2023/24</c:v>
                </c:pt>
                <c:pt idx="7">
                  <c:v>2024/25</c:v>
                </c:pt>
              </c:strCache>
            </c:strRef>
          </c:xVal>
          <c:yVal>
            <c:numRef>
              <c:f>'Chapter 2'!$M$6:$M$13</c:f>
              <c:numCache>
                <c:formatCode>General</c:formatCode>
                <c:ptCount val="8"/>
                <c:pt idx="0">
                  <c:v>226.3</c:v>
                </c:pt>
                <c:pt idx="1">
                  <c:v>215.1</c:v>
                </c:pt>
                <c:pt idx="2">
                  <c:v>212.4</c:v>
                </c:pt>
                <c:pt idx="3">
                  <c:v>183.3</c:v>
                </c:pt>
                <c:pt idx="4">
                  <c:v>172.7</c:v>
                </c:pt>
                <c:pt idx="5">
                  <c:v>149.5</c:v>
                </c:pt>
                <c:pt idx="6">
                  <c:v>151.80000000000001</c:v>
                </c:pt>
                <c:pt idx="7">
                  <c:v>160.1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BE-49E7-A7F0-BCEC7F956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718479"/>
        <c:axId val="1801710319"/>
      </c:scatterChart>
      <c:scatterChart>
        <c:scatterStyle val="lineMarker"/>
        <c:varyColors val="0"/>
        <c:ser>
          <c:idx val="4"/>
          <c:order val="4"/>
          <c:tx>
            <c:strRef>
              <c:f>'Chapter 2'!$N$5</c:f>
              <c:strCache>
                <c:ptCount val="1"/>
                <c:pt idx="0">
                  <c:v>TNPA (RHS)</c:v>
                </c:pt>
              </c:strCache>
            </c:strRef>
          </c:tx>
          <c:spPr>
            <a:ln w="3492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894747709017838E-2"/>
                  <c:y val="-2.78392481882153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BE-49E7-A7F0-BCEC7F956F16}"/>
                </c:ext>
              </c:extLst>
            </c:dLbl>
            <c:numFmt formatCode="#\ 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'Chapter 2'!$I$6:$I$13</c:f>
              <c:strCache>
                <c:ptCount val="8"/>
                <c:pt idx="0">
                  <c:v>2017/18</c:v>
                </c:pt>
                <c:pt idx="1">
                  <c:v>2018/19</c:v>
                </c:pt>
                <c:pt idx="2">
                  <c:v>2019/20</c:v>
                </c:pt>
                <c:pt idx="3">
                  <c:v>2020/21</c:v>
                </c:pt>
                <c:pt idx="4">
                  <c:v>2021/22</c:v>
                </c:pt>
                <c:pt idx="5">
                  <c:v>2022/23</c:v>
                </c:pt>
                <c:pt idx="6">
                  <c:v>2023/24</c:v>
                </c:pt>
                <c:pt idx="7">
                  <c:v>2024/25</c:v>
                </c:pt>
              </c:strCache>
            </c:strRef>
          </c:xVal>
          <c:yVal>
            <c:numRef>
              <c:f>'Chapter 2'!$N$6:$N$13</c:f>
              <c:numCache>
                <c:formatCode>0</c:formatCode>
                <c:ptCount val="8"/>
                <c:pt idx="0">
                  <c:v>4777.5110000000004</c:v>
                </c:pt>
                <c:pt idx="1">
                  <c:v>4682</c:v>
                </c:pt>
                <c:pt idx="2">
                  <c:v>4538.1239999999998</c:v>
                </c:pt>
                <c:pt idx="3">
                  <c:v>4033.15</c:v>
                </c:pt>
                <c:pt idx="4">
                  <c:v>4441.5780000000004</c:v>
                </c:pt>
                <c:pt idx="5">
                  <c:v>4105.3429999999998</c:v>
                </c:pt>
                <c:pt idx="6">
                  <c:v>4261</c:v>
                </c:pt>
                <c:pt idx="7">
                  <c:v>4274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BE-49E7-A7F0-BCEC7F956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717999"/>
        <c:axId val="1801713679"/>
      </c:scatterChart>
      <c:catAx>
        <c:axId val="1801718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01710319"/>
        <c:crosses val="autoZero"/>
        <c:auto val="1"/>
        <c:lblAlgn val="ctr"/>
        <c:lblOffset val="100"/>
        <c:noMultiLvlLbl val="0"/>
      </c:catAx>
      <c:valAx>
        <c:axId val="1801710319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Rail volumes (million tons)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01718479"/>
        <c:crosses val="autoZero"/>
        <c:crossBetween val="between"/>
      </c:valAx>
      <c:valAx>
        <c:axId val="1801713679"/>
        <c:scaling>
          <c:orientation val="minMax"/>
          <c:min val="10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Container</a:t>
                </a:r>
                <a:r>
                  <a:rPr lang="en-US" b="1" baseline="0"/>
                  <a:t> volumes ('000 TEUs)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01717999"/>
        <c:crosses val="max"/>
        <c:crossBetween val="midCat"/>
      </c:valAx>
      <c:valAx>
        <c:axId val="1801717999"/>
        <c:scaling>
          <c:orientation val="minMax"/>
        </c:scaling>
        <c:delete val="1"/>
        <c:axPos val="t"/>
        <c:majorTickMark val="out"/>
        <c:minorTickMark val="none"/>
        <c:tickLblPos val="nextTo"/>
        <c:crossAx val="1801713679"/>
        <c:crosses val="max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3635690917727"/>
          <c:y val="3.4801648043998802E-2"/>
          <c:w val="0.86211356131730565"/>
          <c:h val="0.84201435668508229"/>
        </c:manualLayout>
      </c:layout>
      <c:lineChart>
        <c:grouping val="standard"/>
        <c:varyColors val="0"/>
        <c:ser>
          <c:idx val="0"/>
          <c:order val="0"/>
          <c:tx>
            <c:strRef>
              <c:f>'Chapter 2'!$Q$5</c:f>
              <c:strCache>
                <c:ptCount val="1"/>
                <c:pt idx="0">
                  <c:v>Scenario A </c:v>
                </c:pt>
              </c:strCache>
            </c:strRef>
          </c:tx>
          <c:spPr>
            <a:ln w="41275" cap="rnd">
              <a:solidFill>
                <a:srgbClr val="939598"/>
              </a:solidFill>
              <a:prstDash val="sysDash"/>
              <a:round/>
            </a:ln>
            <a:effectLst/>
          </c:spPr>
          <c:marker>
            <c:symbol val="circle"/>
            <c:size val="7"/>
            <c:spPr>
              <a:solidFill>
                <a:srgbClr val="939598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4A4-4D37-A991-E91F406A066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4A4-4D37-A991-E91F406A06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'Chapter 2'!$P$6:$P$15</c:f>
              <c:numCache>
                <c:formatCode>General</c:formatCode>
                <c:ptCount val="1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</c:numCache>
            </c:numRef>
          </c:cat>
          <c:val>
            <c:numRef>
              <c:f>'Chapter 2'!$Q$6:$Q$15</c:f>
              <c:numCache>
                <c:formatCode>0.0</c:formatCode>
                <c:ptCount val="10"/>
                <c:pt idx="0">
                  <c:v>0</c:v>
                </c:pt>
                <c:pt idx="1">
                  <c:v>1.1516937403754923E-6</c:v>
                </c:pt>
                <c:pt idx="2">
                  <c:v>-0.31868185631261925</c:v>
                </c:pt>
                <c:pt idx="3">
                  <c:v>-0.48308711449654984</c:v>
                </c:pt>
                <c:pt idx="4">
                  <c:v>-0.56100291552195758</c:v>
                </c:pt>
                <c:pt idx="5">
                  <c:v>-0.6344350910841734</c:v>
                </c:pt>
                <c:pt idx="6">
                  <c:v>-0.72961211523143721</c:v>
                </c:pt>
                <c:pt idx="7">
                  <c:v>-0.82913321033453169</c:v>
                </c:pt>
                <c:pt idx="8">
                  <c:v>-0.9004356184527107</c:v>
                </c:pt>
                <c:pt idx="9">
                  <c:v>-0.9705112740702404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A4-4D37-A991-E91F406A0669}"/>
            </c:ext>
          </c:extLst>
        </c:ser>
        <c:ser>
          <c:idx val="1"/>
          <c:order val="1"/>
          <c:tx>
            <c:strRef>
              <c:f>'Chapter 2'!$R$5</c:f>
              <c:strCache>
                <c:ptCount val="1"/>
                <c:pt idx="0">
                  <c:v>Scenario B</c:v>
                </c:pt>
              </c:strCache>
            </c:strRef>
          </c:tx>
          <c:spPr>
            <a:ln w="412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4A4-4D37-A991-E91F406A066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4A4-4D37-A991-E91F406A06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'Chapter 2'!$P$6:$P$15</c:f>
              <c:numCache>
                <c:formatCode>General</c:formatCode>
                <c:ptCount val="1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</c:numCache>
            </c:numRef>
          </c:cat>
          <c:val>
            <c:numRef>
              <c:f>'Chapter 2'!$R$6:$R$15</c:f>
              <c:numCache>
                <c:formatCode>0.0</c:formatCode>
                <c:ptCount val="10"/>
                <c:pt idx="0">
                  <c:v>0</c:v>
                </c:pt>
                <c:pt idx="1">
                  <c:v>1.228031433027077E-2</c:v>
                </c:pt>
                <c:pt idx="2">
                  <c:v>0.1652555477231088</c:v>
                </c:pt>
                <c:pt idx="3">
                  <c:v>0.23867038957796627</c:v>
                </c:pt>
                <c:pt idx="4">
                  <c:v>0.32992153450772665</c:v>
                </c:pt>
                <c:pt idx="5">
                  <c:v>0.40046245012150816</c:v>
                </c:pt>
                <c:pt idx="6">
                  <c:v>0.47983234075084091</c:v>
                </c:pt>
                <c:pt idx="7">
                  <c:v>0.52421641811304376</c:v>
                </c:pt>
                <c:pt idx="8">
                  <c:v>0.53616489942172052</c:v>
                </c:pt>
                <c:pt idx="9">
                  <c:v>0.53629582959644484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A4-4D37-A991-E91F406A0669}"/>
            </c:ext>
          </c:extLst>
        </c:ser>
        <c:ser>
          <c:idx val="2"/>
          <c:order val="2"/>
          <c:tx>
            <c:strRef>
              <c:f>'Chapter 2'!$S$5</c:f>
              <c:strCache>
                <c:ptCount val="1"/>
                <c:pt idx="0">
                  <c:v>Scenario C</c:v>
                </c:pt>
              </c:strCache>
            </c:strRef>
          </c:tx>
          <c:spPr>
            <a:ln w="41275" cap="rnd">
              <a:solidFill>
                <a:srgbClr val="B4111A"/>
              </a:solidFill>
              <a:prstDash val="sysDash"/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4A4-4D37-A991-E91F406A066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A4-4D37-A991-E91F406A06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2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'Chapter 2'!$P$6:$P$15</c:f>
              <c:numCache>
                <c:formatCode>General</c:formatCode>
                <c:ptCount val="1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</c:numCache>
            </c:numRef>
          </c:cat>
          <c:val>
            <c:numRef>
              <c:f>'Chapter 2'!$S$6:$S$15</c:f>
              <c:numCache>
                <c:formatCode>0.0</c:formatCode>
                <c:ptCount val="10"/>
                <c:pt idx="0">
                  <c:v>0</c:v>
                </c:pt>
                <c:pt idx="1">
                  <c:v>4.8431553656413939E-6</c:v>
                </c:pt>
                <c:pt idx="2">
                  <c:v>1.0519376747987419</c:v>
                </c:pt>
                <c:pt idx="3">
                  <c:v>1.3107227999127335</c:v>
                </c:pt>
                <c:pt idx="4">
                  <c:v>1.3828686106956534</c:v>
                </c:pt>
                <c:pt idx="5">
                  <c:v>1.4468010227236761</c:v>
                </c:pt>
                <c:pt idx="6">
                  <c:v>1.5895193491176185</c:v>
                </c:pt>
                <c:pt idx="7">
                  <c:v>1.7002695035325033</c:v>
                </c:pt>
                <c:pt idx="8">
                  <c:v>1.7472981893987605</c:v>
                </c:pt>
                <c:pt idx="9">
                  <c:v>1.752242149446448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A4-4D37-A991-E91F406A0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9872"/>
        <c:axId val="13813872"/>
      </c:lineChart>
      <c:catAx>
        <c:axId val="1378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3813872"/>
        <c:crosses val="autoZero"/>
        <c:auto val="1"/>
        <c:lblAlgn val="ctr"/>
        <c:lblOffset val="100"/>
        <c:noMultiLvlLbl val="0"/>
      </c:catAx>
      <c:valAx>
        <c:axId val="1381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378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11363646085004"/>
          <c:y val="4.5047778115387294E-2"/>
          <c:w val="0.20568811197914105"/>
          <c:h val="0.160120704954132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354936716996"/>
          <c:y val="3.312458873747421E-2"/>
          <c:w val="0.88206636885931289"/>
          <c:h val="0.78768040609964829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'Chapter 3 data'!$C$7</c:f>
              <c:strCache>
                <c:ptCount val="1"/>
                <c:pt idx="0">
                  <c:v>Debt-service costs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66C4-477F-A1C4-A967A7EF978E}"/>
              </c:ext>
            </c:extLst>
          </c:dPt>
          <c:dPt>
            <c:idx val="12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6C4-477F-A1C4-A967A7EF978E}"/>
              </c:ext>
            </c:extLst>
          </c:dPt>
          <c:dPt>
            <c:idx val="13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66C4-477F-A1C4-A967A7EF978E}"/>
              </c:ext>
            </c:extLst>
          </c:dPt>
          <c:dPt>
            <c:idx val="14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6C4-477F-A1C4-A967A7EF978E}"/>
              </c:ext>
            </c:extLst>
          </c:dPt>
          <c:cat>
            <c:strRef>
              <c:f>'Chapter 3 data'!$D$4:$R$4</c:f>
              <c:strCache>
                <c:ptCount val="15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  <c:pt idx="11">
                  <c:v>2025/26</c:v>
                </c:pt>
                <c:pt idx="12">
                  <c:v>2026/27</c:v>
                </c:pt>
                <c:pt idx="13">
                  <c:v>2027/28</c:v>
                </c:pt>
                <c:pt idx="14">
                  <c:v>2028/29</c:v>
                </c:pt>
              </c:strCache>
            </c:strRef>
          </c:cat>
          <c:val>
            <c:numRef>
              <c:f>'Chapter 3 data'!$D$7:$R$7</c:f>
              <c:numCache>
                <c:formatCode>_-* #\ ##0.0_-;\-* #\ ##0.0_-;_-* "-"??_-;_-@_-</c:formatCode>
                <c:ptCount val="15"/>
                <c:pt idx="0">
                  <c:v>2.7328134488653322</c:v>
                </c:pt>
                <c:pt idx="1">
                  <c:v>2.8628151955816881</c:v>
                </c:pt>
                <c:pt idx="2">
                  <c:v>3.0323039136645322</c:v>
                </c:pt>
                <c:pt idx="3">
                  <c:v>3.1652719285817708</c:v>
                </c:pt>
                <c:pt idx="4">
                  <c:v>3.3517874323833139</c:v>
                </c:pt>
                <c:pt idx="5">
                  <c:v>3.5866299916223539</c:v>
                </c:pt>
                <c:pt idx="6">
                  <c:v>4.1433589409334104</c:v>
                </c:pt>
                <c:pt idx="7">
                  <c:v>4.2425119384780583</c:v>
                </c:pt>
                <c:pt idx="8">
                  <c:v>4.5574842697104065</c:v>
                </c:pt>
                <c:pt idx="9">
                  <c:v>5.0055022026549381</c:v>
                </c:pt>
                <c:pt idx="10">
                  <c:v>5.2149076749661445</c:v>
                </c:pt>
                <c:pt idx="11">
                  <c:v>5.4128005590462056</c:v>
                </c:pt>
                <c:pt idx="12">
                  <c:v>5.3372424916767471</c:v>
                </c:pt>
                <c:pt idx="13">
                  <c:v>5.2883878059247813</c:v>
                </c:pt>
                <c:pt idx="14">
                  <c:v>5.19883357462541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C4-477F-A1C4-A967A7EF978E}"/>
            </c:ext>
          </c:extLst>
        </c:ser>
        <c:ser>
          <c:idx val="1"/>
          <c:order val="1"/>
          <c:tx>
            <c:strRef>
              <c:f>'Chapter 3 data'!$C$6</c:f>
              <c:strCache>
                <c:ptCount val="1"/>
                <c:pt idx="0">
                  <c:v>Primary balance*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pattFill prst="dkDnDiag">
                <a:fgClr>
                  <a:srgbClr val="939598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66C4-477F-A1C4-A967A7EF978E}"/>
              </c:ext>
            </c:extLst>
          </c:dPt>
          <c:dPt>
            <c:idx val="12"/>
            <c:invertIfNegative val="0"/>
            <c:bubble3D val="0"/>
            <c:spPr>
              <a:pattFill prst="dkDnDiag">
                <a:fgClr>
                  <a:srgbClr val="939598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6C4-477F-A1C4-A967A7EF978E}"/>
              </c:ext>
            </c:extLst>
          </c:dPt>
          <c:dPt>
            <c:idx val="13"/>
            <c:invertIfNegative val="0"/>
            <c:bubble3D val="0"/>
            <c:spPr>
              <a:pattFill prst="dkDnDiag">
                <a:fgClr>
                  <a:srgbClr val="939598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66C4-477F-A1C4-A967A7EF978E}"/>
              </c:ext>
            </c:extLst>
          </c:dPt>
          <c:dPt>
            <c:idx val="14"/>
            <c:invertIfNegative val="0"/>
            <c:bubble3D val="0"/>
            <c:spPr>
              <a:pattFill prst="dkDnDiag">
                <a:fgClr>
                  <a:srgbClr val="939598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6C4-477F-A1C4-A967A7EF978E}"/>
              </c:ext>
            </c:extLst>
          </c:dPt>
          <c:cat>
            <c:strRef>
              <c:f>'Chapter 3 data'!$D$4:$R$4</c:f>
              <c:strCache>
                <c:ptCount val="15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  <c:pt idx="11">
                  <c:v>2025/26</c:v>
                </c:pt>
                <c:pt idx="12">
                  <c:v>2026/27</c:v>
                </c:pt>
                <c:pt idx="13">
                  <c:v>2027/28</c:v>
                </c:pt>
                <c:pt idx="14">
                  <c:v>2028/29</c:v>
                </c:pt>
              </c:strCache>
            </c:strRef>
          </c:cat>
          <c:val>
            <c:numRef>
              <c:f>'Chapter 3 data'!$D$6:$R$6</c:f>
              <c:numCache>
                <c:formatCode>_-* #\ ##0.0_-;\-* #\ ##0.0_-;_-* "-"??_-;_-@_-</c:formatCode>
                <c:ptCount val="15"/>
                <c:pt idx="0">
                  <c:v>1.2294198202426343</c:v>
                </c:pt>
                <c:pt idx="1">
                  <c:v>0.88000987734872149</c:v>
                </c:pt>
                <c:pt idx="2">
                  <c:v>0.43444644593450948</c:v>
                </c:pt>
                <c:pt idx="3">
                  <c:v>0.89391630020751056</c:v>
                </c:pt>
                <c:pt idx="4">
                  <c:v>0.91210130767326314</c:v>
                </c:pt>
                <c:pt idx="5">
                  <c:v>2.4585207416665815</c:v>
                </c:pt>
                <c:pt idx="6">
                  <c:v>5.6656306513061256</c:v>
                </c:pt>
                <c:pt idx="7">
                  <c:v>0.86941267680398882</c:v>
                </c:pt>
                <c:pt idx="8">
                  <c:v>2.191062338027094E-2</c:v>
                </c:pt>
                <c:pt idx="9">
                  <c:v>-0.46334831031765572</c:v>
                </c:pt>
                <c:pt idx="10">
                  <c:v>-0.68913412871760582</c:v>
                </c:pt>
                <c:pt idx="11">
                  <c:v>-0.87904507990869285</c:v>
                </c:pt>
                <c:pt idx="12">
                  <c:v>-1.7281527469542752</c:v>
                </c:pt>
                <c:pt idx="13">
                  <c:v>-2.1334459094868534</c:v>
                </c:pt>
                <c:pt idx="14">
                  <c:v>-2.4682716084318925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C4-477F-A1C4-A967A7EF9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34351024"/>
        <c:axId val="134350544"/>
      </c:barChart>
      <c:lineChart>
        <c:grouping val="standard"/>
        <c:varyColors val="0"/>
        <c:ser>
          <c:idx val="0"/>
          <c:order val="2"/>
          <c:tx>
            <c:strRef>
              <c:f>'Chapter 3 data'!$C$5</c:f>
              <c:strCache>
                <c:ptCount val="1"/>
                <c:pt idx="0">
                  <c:v>Budget deficit</c:v>
                </c:pt>
              </c:strCache>
            </c:strRef>
          </c:tx>
          <c:spPr>
            <a:ln w="412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41275" cap="rnd">
                <a:solidFill>
                  <a:schemeClr val="tx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66C4-477F-A1C4-A967A7EF978E}"/>
              </c:ext>
            </c:extLst>
          </c:dPt>
          <c:dPt>
            <c:idx val="12"/>
            <c:marker>
              <c:symbol val="none"/>
            </c:marker>
            <c:bubble3D val="0"/>
            <c:spPr>
              <a:ln w="41275" cap="rnd">
                <a:solidFill>
                  <a:schemeClr val="tx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66C4-477F-A1C4-A967A7EF978E}"/>
              </c:ext>
            </c:extLst>
          </c:dPt>
          <c:dPt>
            <c:idx val="13"/>
            <c:marker>
              <c:symbol val="none"/>
            </c:marker>
            <c:bubble3D val="0"/>
            <c:spPr>
              <a:ln w="41275" cap="rnd">
                <a:solidFill>
                  <a:schemeClr val="tx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66C4-477F-A1C4-A967A7EF978E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41275" cap="rnd">
                <a:solidFill>
                  <a:schemeClr val="tx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6C4-477F-A1C4-A967A7EF978E}"/>
              </c:ext>
            </c:extLst>
          </c:dPt>
          <c:cat>
            <c:strRef>
              <c:f>'Chapter 3 data'!$D$4:$R$4</c:f>
              <c:strCache>
                <c:ptCount val="15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  <c:pt idx="11">
                  <c:v>2025/26</c:v>
                </c:pt>
                <c:pt idx="12">
                  <c:v>2026/27</c:v>
                </c:pt>
                <c:pt idx="13">
                  <c:v>2027/28</c:v>
                </c:pt>
                <c:pt idx="14">
                  <c:v>2028/29</c:v>
                </c:pt>
              </c:strCache>
            </c:strRef>
          </c:cat>
          <c:val>
            <c:numRef>
              <c:f>'Chapter 3 data'!$D$5:$R$5</c:f>
              <c:numCache>
                <c:formatCode>_-* #\ ##0.0_-;\-* #\ ##0.0_-;_-* "-"??_-;_-@_-</c:formatCode>
                <c:ptCount val="15"/>
                <c:pt idx="0">
                  <c:v>3.9622332608967978</c:v>
                </c:pt>
                <c:pt idx="1">
                  <c:v>3.74282507293041</c:v>
                </c:pt>
                <c:pt idx="2">
                  <c:v>3.4667503595990419</c:v>
                </c:pt>
                <c:pt idx="3">
                  <c:v>4.0591882287892815</c:v>
                </c:pt>
                <c:pt idx="4">
                  <c:v>4.2638887400565766</c:v>
                </c:pt>
                <c:pt idx="5">
                  <c:v>6.0451507332889349</c:v>
                </c:pt>
                <c:pt idx="6">
                  <c:v>9.808989592239536</c:v>
                </c:pt>
                <c:pt idx="7">
                  <c:v>5.1119246152820459</c:v>
                </c:pt>
                <c:pt idx="8">
                  <c:v>4.5793948930906767</c:v>
                </c:pt>
                <c:pt idx="9">
                  <c:v>4.5421538923372831</c:v>
                </c:pt>
                <c:pt idx="10">
                  <c:v>4.5257735462485389</c:v>
                </c:pt>
                <c:pt idx="11">
                  <c:v>4.5337554791375139</c:v>
                </c:pt>
                <c:pt idx="12">
                  <c:v>3.6090897447224735</c:v>
                </c:pt>
                <c:pt idx="13">
                  <c:v>3.1549418964379301</c:v>
                </c:pt>
                <c:pt idx="14">
                  <c:v>2.7305619661935161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C4-477F-A1C4-A967A7EF9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51024"/>
        <c:axId val="134350544"/>
      </c:lineChart>
      <c:catAx>
        <c:axId val="13435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34350544"/>
        <c:crosses val="autoZero"/>
        <c:auto val="1"/>
        <c:lblAlgn val="ctr"/>
        <c:lblOffset val="100"/>
        <c:noMultiLvlLbl val="0"/>
      </c:catAx>
      <c:valAx>
        <c:axId val="13435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 of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34351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0968576010180679"/>
          <c:y val="5.2584273384713678E-2"/>
          <c:w val="0.83641955577217442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7397979054835246E-3"/>
                  <c:y val="-2.0224720532582186E-3"/>
                </c:manualLayout>
              </c:layout>
              <c:numFmt formatCode="#\ 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9A-40BD-9A48-501CA7FF4D9F}"/>
                </c:ext>
              </c:extLst>
            </c:dLbl>
            <c:dLbl>
              <c:idx val="1"/>
              <c:layout>
                <c:manualLayout>
                  <c:x val="-9.402757953048232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9A-40BD-9A48-501CA7FF4D9F}"/>
                </c:ext>
              </c:extLst>
            </c:dLbl>
            <c:numFmt formatCode="#\ 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3 data'!$C$12:$C$20</c:f>
              <c:strCache>
                <c:ptCount val="9"/>
                <c:pt idx="0">
                  <c:v>Contingency reserve</c:v>
                </c:pt>
                <c:pt idx="1">
                  <c:v>General public services</c:v>
                </c:pt>
                <c:pt idx="2">
                  <c:v>Peace and security </c:v>
                </c:pt>
                <c:pt idx="3">
                  <c:v>Community development</c:v>
                </c:pt>
                <c:pt idx="4">
                  <c:v>Economic development</c:v>
                </c:pt>
                <c:pt idx="5">
                  <c:v>Health</c:v>
                </c:pt>
                <c:pt idx="6">
                  <c:v>Social development</c:v>
                </c:pt>
                <c:pt idx="7">
                  <c:v>Debt-service costs</c:v>
                </c:pt>
                <c:pt idx="8">
                  <c:v>Learning and culture</c:v>
                </c:pt>
              </c:strCache>
            </c:strRef>
          </c:cat>
          <c:val>
            <c:numRef>
              <c:f>'Chapter 3 data'!$D$12:$D$20</c:f>
              <c:numCache>
                <c:formatCode>0.0</c:formatCode>
                <c:ptCount val="9"/>
                <c:pt idx="0">
                  <c:v>33.091763064814629</c:v>
                </c:pt>
                <c:pt idx="1">
                  <c:v>261.7657476629156</c:v>
                </c:pt>
                <c:pt idx="2">
                  <c:v>847.18598511640721</c:v>
                </c:pt>
                <c:pt idx="3">
                  <c:v>899.70529922522519</c:v>
                </c:pt>
                <c:pt idx="4">
                  <c:v>914.34972176212705</c:v>
                </c:pt>
                <c:pt idx="5">
                  <c:v>966.52821911558829</c:v>
                </c:pt>
                <c:pt idx="6">
                  <c:v>1353.1086892673454</c:v>
                </c:pt>
                <c:pt idx="7">
                  <c:v>1363.7987482707567</c:v>
                </c:pt>
                <c:pt idx="8">
                  <c:v>1645.5601580563662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9A-40BD-9A48-501CA7FF4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828979935"/>
        <c:axId val="828983295"/>
      </c:barChart>
      <c:catAx>
        <c:axId val="8289799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828983295"/>
        <c:crosses val="autoZero"/>
        <c:auto val="1"/>
        <c:lblAlgn val="ctr"/>
        <c:lblOffset val="100"/>
        <c:noMultiLvlLbl val="0"/>
      </c:catAx>
      <c:valAx>
        <c:axId val="828983295"/>
        <c:scaling>
          <c:orientation val="minMax"/>
          <c:max val="1800"/>
          <c:min val="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828979935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'Chapter 3 data'!$C$25</c:f>
              <c:strCache>
                <c:ptCount val="1"/>
                <c:pt idx="0">
                  <c:v>2025 Budget</c:v>
                </c:pt>
              </c:strCache>
            </c:strRef>
          </c:tx>
          <c:spPr>
            <a:ln w="41275" cap="rnd">
              <a:solidFill>
                <a:srgbClr val="939598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939598"/>
              </a:solidFill>
              <a:ln w="9525">
                <a:noFill/>
              </a:ln>
              <a:effectLst/>
            </c:spPr>
          </c:marker>
          <c:dPt>
            <c:idx val="6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44B4-4BA9-82CC-E2126CD3B61A}"/>
              </c:ext>
            </c:extLst>
          </c:dPt>
          <c:dPt>
            <c:idx val="7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44B4-4BA9-82CC-E2126CD3B61A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44B4-4BA9-82CC-E2126CD3B61A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4B4-4BA9-82CC-E2126CD3B61A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44B4-4BA9-82CC-E2126CD3B61A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44B4-4BA9-82CC-E2126CD3B61A}"/>
              </c:ext>
            </c:extLst>
          </c:dPt>
          <c:dPt>
            <c:idx val="12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44B4-4BA9-82CC-E2126CD3B61A}"/>
              </c:ext>
            </c:extLst>
          </c:dPt>
          <c:dPt>
            <c:idx val="13"/>
            <c:marker>
              <c:symbol val="circle"/>
              <c:size val="7"/>
              <c:spPr>
                <a:solidFill>
                  <a:srgbClr val="939598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939598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44B4-4BA9-82CC-E2126CD3B61A}"/>
              </c:ext>
            </c:extLst>
          </c:dPt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4B4-4BA9-82CC-E2126CD3B61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4B4-4BA9-82CC-E2126CD3B61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4B4-4BA9-82CC-E2126CD3B61A}"/>
                </c:ext>
              </c:extLst>
            </c:dLbl>
            <c:dLbl>
              <c:idx val="12"/>
              <c:layout>
                <c:manualLayout>
                  <c:x val="-4.3124417709784299E-2"/>
                  <c:y val="3.88467514002831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4B4-4BA9-82CC-E2126CD3B6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3 data'!$D$23:$S$23</c15:sqref>
                  </c15:fullRef>
                </c:ext>
              </c:extLst>
              <c:f>'Chapter 3 data'!$E$23:$S$23</c:f>
              <c:strCache>
                <c:ptCount val="1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  <c:pt idx="10">
                  <c:v>2029/30</c:v>
                </c:pt>
                <c:pt idx="11">
                  <c:v>2030/31</c:v>
                </c:pt>
                <c:pt idx="12">
                  <c:v>2031/32</c:v>
                </c:pt>
                <c:pt idx="13">
                  <c:v>2032/33</c:v>
                </c:pt>
                <c:pt idx="14">
                  <c:v>2033/34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3 data'!$D$25:$S$25</c15:sqref>
                  </c15:fullRef>
                </c:ext>
              </c:extLst>
              <c:f>'Chapter 3 data'!$E$25:$S$25</c:f>
              <c:numCache>
                <c:formatCode>0.0</c:formatCode>
                <c:ptCount val="15"/>
                <c:pt idx="3" formatCode="_(* #\ ##0.0_);_(* \(#\ ##0.0\);_(* &quot;-&quot;??_);_(@_)">
                  <c:v>70.458477903613925</c:v>
                </c:pt>
                <c:pt idx="4">
                  <c:v>74.156276830546133</c:v>
                </c:pt>
                <c:pt idx="5">
                  <c:v>76.869828735032911</c:v>
                </c:pt>
                <c:pt idx="6">
                  <c:v>77.367811794651658</c:v>
                </c:pt>
                <c:pt idx="7">
                  <c:v>77.194286978010638</c:v>
                </c:pt>
                <c:pt idx="8">
                  <c:v>76.705833946848927</c:v>
                </c:pt>
                <c:pt idx="9">
                  <c:v>75.904132555355773</c:v>
                </c:pt>
                <c:pt idx="10">
                  <c:v>74.385989416257019</c:v>
                </c:pt>
                <c:pt idx="11">
                  <c:v>72.584759634291117</c:v>
                </c:pt>
                <c:pt idx="12">
                  <c:v>70.387072383054033</c:v>
                </c:pt>
                <c:pt idx="13">
                  <c:v>67.814113715364243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B4-4BA9-82CC-E2126CD3B61A}"/>
            </c:ext>
          </c:extLst>
        </c:ser>
        <c:ser>
          <c:idx val="0"/>
          <c:order val="1"/>
          <c:tx>
            <c:strRef>
              <c:f>'Chapter 3 data'!$C$24</c:f>
              <c:strCache>
                <c:ptCount val="1"/>
                <c:pt idx="0">
                  <c:v>2025 MTBPS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Pt>
            <c:idx val="6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4B4-4BA9-82CC-E2126CD3B61A}"/>
              </c:ext>
            </c:extLst>
          </c:dPt>
          <c:dPt>
            <c:idx val="7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4B4-4BA9-82CC-E2126CD3B61A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4B4-4BA9-82CC-E2126CD3B61A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44B4-4BA9-82CC-E2126CD3B61A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4B4-4BA9-82CC-E2126CD3B61A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44B4-4BA9-82CC-E2126CD3B61A}"/>
              </c:ext>
            </c:extLst>
          </c:dPt>
          <c:dPt>
            <c:idx val="12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44B4-4BA9-82CC-E2126CD3B61A}"/>
              </c:ext>
            </c:extLst>
          </c:dPt>
          <c:dPt>
            <c:idx val="13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44B4-4BA9-82CC-E2126CD3B61A}"/>
              </c:ext>
            </c:extLst>
          </c:dPt>
          <c:dPt>
            <c:idx val="14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44B4-4BA9-82CC-E2126CD3B61A}"/>
              </c:ext>
            </c:extLst>
          </c:dPt>
          <c:dLbls>
            <c:dLbl>
              <c:idx val="0"/>
              <c:layout>
                <c:manualLayout>
                  <c:x val="-6.4196864063363022E-3"/>
                  <c:y val="1.602848914649131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4B4-4BA9-82CC-E2126CD3B61A}"/>
                </c:ext>
              </c:extLst>
            </c:dLbl>
            <c:dLbl>
              <c:idx val="2"/>
              <c:layout>
                <c:manualLayout>
                  <c:x val="-4.0188039205508459E-2"/>
                  <c:y val="2.58725135537477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4B4-4BA9-82CC-E2126CD3B61A}"/>
                </c:ext>
              </c:extLst>
            </c:dLbl>
            <c:dLbl>
              <c:idx val="3"/>
              <c:layout>
                <c:manualLayout>
                  <c:x val="-6.6615445743991059E-2"/>
                  <c:y val="-2.468928777770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4B4-4BA9-82CC-E2126CD3B61A}"/>
                </c:ext>
              </c:extLst>
            </c:dLbl>
            <c:dLbl>
              <c:idx val="4"/>
              <c:layout>
                <c:manualLayout>
                  <c:x val="-7.982914901323232E-2"/>
                  <c:y val="-1.4576927511416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4B4-4BA9-82CC-E2126CD3B6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3 data'!$D$23:$S$23</c15:sqref>
                  </c15:fullRef>
                </c:ext>
              </c:extLst>
              <c:f>'Chapter 3 data'!$E$23:$S$23</c:f>
              <c:strCache>
                <c:ptCount val="1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  <c:pt idx="10">
                  <c:v>2029/30</c:v>
                </c:pt>
                <c:pt idx="11">
                  <c:v>2030/31</c:v>
                </c:pt>
                <c:pt idx="12">
                  <c:v>2031/32</c:v>
                </c:pt>
                <c:pt idx="13">
                  <c:v>2032/33</c:v>
                </c:pt>
                <c:pt idx="14">
                  <c:v>2033/34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3 data'!$D$24:$S$24</c15:sqref>
                  </c15:fullRef>
                </c:ext>
              </c:extLst>
              <c:f>'Chapter 3 data'!$E$24:$S$24</c:f>
              <c:numCache>
                <c:formatCode>0.0</c:formatCode>
                <c:ptCount val="15"/>
                <c:pt idx="0">
                  <c:v>57.123915420631221</c:v>
                </c:pt>
                <c:pt idx="1">
                  <c:v>70.108865849213842</c:v>
                </c:pt>
                <c:pt idx="2">
                  <c:v>67.695301248674582</c:v>
                </c:pt>
                <c:pt idx="3">
                  <c:v>70.409206233464374</c:v>
                </c:pt>
                <c:pt idx="4">
                  <c:v>73.926439735490533</c:v>
                </c:pt>
                <c:pt idx="5">
                  <c:v>76.956062442151918</c:v>
                </c:pt>
                <c:pt idx="6">
                  <c:v>77.944466594829976</c:v>
                </c:pt>
                <c:pt idx="7">
                  <c:v>77.720111193057747</c:v>
                </c:pt>
                <c:pt idx="8">
                  <c:v>77.445663473120348</c:v>
                </c:pt>
                <c:pt idx="9">
                  <c:v>77.029032170685454</c:v>
                </c:pt>
                <c:pt idx="10">
                  <c:v>76.065377608975837</c:v>
                </c:pt>
                <c:pt idx="11">
                  <c:v>74.65112993999098</c:v>
                </c:pt>
                <c:pt idx="12">
                  <c:v>72.862353885826124</c:v>
                </c:pt>
                <c:pt idx="13">
                  <c:v>70.608017769147537</c:v>
                </c:pt>
                <c:pt idx="14">
                  <c:v>67.912201484797265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B4-4BA9-82CC-E2126CD3B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187727"/>
        <c:axId val="2116179567"/>
      </c:lineChart>
      <c:catAx>
        <c:axId val="211618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116179567"/>
        <c:crosses val="autoZero"/>
        <c:auto val="1"/>
        <c:lblAlgn val="ctr"/>
        <c:lblOffset val="100"/>
        <c:noMultiLvlLbl val="0"/>
      </c:catAx>
      <c:valAx>
        <c:axId val="2116179567"/>
        <c:scaling>
          <c:orientation val="minMax"/>
          <c:min val="5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11618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714778804572564"/>
          <c:y val="0.52032871063106856"/>
          <c:w val="0.44632433040454628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'Chapter 3 data'!$C$29</c:f>
              <c:strCache>
                <c:ptCount val="1"/>
                <c:pt idx="0">
                  <c:v>Debt-service costs as a share of main budget revenue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EC0-438D-92B0-5934977C432B}"/>
              </c:ext>
            </c:extLst>
          </c:dPt>
          <c:dPt>
            <c:idx val="10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EC0-438D-92B0-5934977C432B}"/>
              </c:ext>
            </c:extLst>
          </c:dPt>
          <c:dPt>
            <c:idx val="11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EC0-438D-92B0-5934977C432B}"/>
              </c:ext>
            </c:extLst>
          </c:dPt>
          <c:dPt>
            <c:idx val="12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EC0-438D-92B0-5934977C432B}"/>
              </c:ext>
            </c:extLst>
          </c:dPt>
          <c:dLbls>
            <c:dLbl>
              <c:idx val="9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EC0-438D-92B0-5934977C432B}"/>
                </c:ext>
              </c:extLst>
            </c:dLbl>
            <c:dLbl>
              <c:idx val="10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EC0-438D-92B0-5934977C432B}"/>
                </c:ext>
              </c:extLst>
            </c:dLbl>
            <c:dLbl>
              <c:idx val="11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EC0-438D-92B0-5934977C432B}"/>
                </c:ext>
              </c:extLst>
            </c:dLbl>
            <c:dLbl>
              <c:idx val="12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EC0-438D-92B0-5934977C43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3 data'!$D$28:$P$28</c:f>
              <c:strCache>
                <c:ptCount val="13"/>
                <c:pt idx="0">
                  <c:v>2016/17</c:v>
                </c:pt>
                <c:pt idx="1">
                  <c:v>2017/18</c:v>
                </c:pt>
                <c:pt idx="2">
                  <c:v>2018/19</c:v>
                </c:pt>
                <c:pt idx="3">
                  <c:v>2019/20</c:v>
                </c:pt>
                <c:pt idx="4">
                  <c:v>2020/21</c:v>
                </c:pt>
                <c:pt idx="5">
                  <c:v>2021/22</c:v>
                </c:pt>
                <c:pt idx="6">
                  <c:v>2022/23</c:v>
                </c:pt>
                <c:pt idx="7">
                  <c:v>2023/24</c:v>
                </c:pt>
                <c:pt idx="8">
                  <c:v>2024/25</c:v>
                </c:pt>
                <c:pt idx="9">
                  <c:v>2025/26</c:v>
                </c:pt>
                <c:pt idx="10">
                  <c:v>2026/27</c:v>
                </c:pt>
                <c:pt idx="11">
                  <c:v>2027/28</c:v>
                </c:pt>
                <c:pt idx="12">
                  <c:v>2028/29</c:v>
                </c:pt>
              </c:strCache>
            </c:strRef>
          </c:cat>
          <c:val>
            <c:numRef>
              <c:f>'Chapter 3 data'!$D$29:$P$29</c:f>
              <c:numCache>
                <c:formatCode>0.0</c:formatCode>
                <c:ptCount val="13"/>
                <c:pt idx="0">
                  <c:v>12.874253187285186</c:v>
                </c:pt>
                <c:pt idx="1">
                  <c:v>13.594927704049727</c:v>
                </c:pt>
                <c:pt idx="2">
                  <c:v>14.259646336593864</c:v>
                </c:pt>
                <c:pt idx="3">
                  <c:v>15.214646304615329</c:v>
                </c:pt>
                <c:pt idx="4">
                  <c:v>18.782423363240415</c:v>
                </c:pt>
                <c:pt idx="5">
                  <c:v>17.137139370962913</c:v>
                </c:pt>
                <c:pt idx="6">
                  <c:v>18.153041840184621</c:v>
                </c:pt>
                <c:pt idx="7">
                  <c:v>20.658793700188173</c:v>
                </c:pt>
                <c:pt idx="8">
                  <c:v>21.31980983450806</c:v>
                </c:pt>
                <c:pt idx="9">
                  <c:v>21.411913492906372</c:v>
                </c:pt>
                <c:pt idx="10">
                  <c:v>20.851153819574886</c:v>
                </c:pt>
                <c:pt idx="11">
                  <c:v>20.651093794425901</c:v>
                </c:pt>
                <c:pt idx="12">
                  <c:v>20.196118464538625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C0-438D-92B0-5934977C4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482501343"/>
        <c:axId val="482518143"/>
      </c:barChart>
      <c:catAx>
        <c:axId val="48250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82518143"/>
        <c:crosses val="autoZero"/>
        <c:auto val="1"/>
        <c:lblAlgn val="ctr"/>
        <c:lblOffset val="100"/>
        <c:noMultiLvlLbl val="0"/>
      </c:catAx>
      <c:valAx>
        <c:axId val="482518143"/>
        <c:scaling>
          <c:orientation val="minMax"/>
          <c:max val="24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 of main budget revenue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82501343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8292722486451336"/>
          <c:y val="2.2247192585840403E-2"/>
          <c:w val="0.59348267322812387"/>
          <c:h val="0.8624177554573303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B4111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867-4E3C-A1F8-948C5A4504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3 data'!$C$32:$C$37</c:f>
              <c:strCache>
                <c:ptCount val="6"/>
                <c:pt idx="0">
                  <c:v>Goods and services</c:v>
                </c:pt>
                <c:pt idx="1">
                  <c:v>Transfers and subsidies</c:v>
                </c:pt>
                <c:pt idx="2">
                  <c:v>Total expenditure</c:v>
                </c:pt>
                <c:pt idx="3">
                  <c:v>Debt-service costs</c:v>
                </c:pt>
                <c:pt idx="4">
                  <c:v>Compensation of employees</c:v>
                </c:pt>
                <c:pt idx="5">
                  <c:v>Payments for capital assets</c:v>
                </c:pt>
              </c:strCache>
            </c:strRef>
          </c:cat>
          <c:val>
            <c:numRef>
              <c:f>'Chapter 3 data'!$D$32:$D$37</c:f>
              <c:numCache>
                <c:formatCode>_-* #\ ##0.0_-;\-* #\ ##0.0_-;_-* "-"??_-;_-@_-</c:formatCode>
                <c:ptCount val="6"/>
                <c:pt idx="0">
                  <c:v>2.3833594478852582</c:v>
                </c:pt>
                <c:pt idx="1">
                  <c:v>2.5026258748998442</c:v>
                </c:pt>
                <c:pt idx="2">
                  <c:v>3.6458605684799084</c:v>
                </c:pt>
                <c:pt idx="3">
                  <c:v>3.8304592156902073</c:v>
                </c:pt>
                <c:pt idx="4">
                  <c:v>4.0517360487217102</c:v>
                </c:pt>
                <c:pt idx="5">
                  <c:v>7.2905461500966551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67-4E3C-A1F8-948C5A450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401174399"/>
        <c:axId val="401152799"/>
      </c:barChart>
      <c:catAx>
        <c:axId val="4011743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01152799"/>
        <c:crosses val="autoZero"/>
        <c:auto val="1"/>
        <c:lblAlgn val="ctr"/>
        <c:lblOffset val="100"/>
        <c:noMultiLvlLbl val="0"/>
      </c:catAx>
      <c:valAx>
        <c:axId val="401152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01174399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 b="1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235425071423933E-2"/>
          <c:y val="3.4801648043998802E-2"/>
          <c:w val="0.90661449315505882"/>
          <c:h val="0.79611570705941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'Chapter 3 data'!$F$33</c:f>
              <c:strCache>
                <c:ptCount val="1"/>
                <c:pt idx="0">
                  <c:v>Per cent of total consolidated government expenditure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01C-4CC9-B532-10EE77C89D31}"/>
              </c:ext>
            </c:extLst>
          </c:dPt>
          <c:dPt>
            <c:idx val="4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01C-4CC9-B532-10EE77C89D31}"/>
              </c:ext>
            </c:extLst>
          </c:dPt>
          <c:dPt>
            <c:idx val="5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01C-4CC9-B532-10EE77C89D31}"/>
              </c:ext>
            </c:extLst>
          </c:dPt>
          <c:dPt>
            <c:idx val="6"/>
            <c:invertIfNegative val="0"/>
            <c:bubble3D val="0"/>
            <c:spPr>
              <a:pattFill prst="dkDnDiag">
                <a:fgClr>
                  <a:srgbClr val="B4111A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01C-4CC9-B532-10EE77C89D31}"/>
              </c:ext>
            </c:extLst>
          </c:dPt>
          <c:dLbls>
            <c:dLbl>
              <c:idx val="3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218597888512627E-2"/>
                      <c:h val="6.53158145848581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701C-4CC9-B532-10EE77C89D31}"/>
                </c:ext>
              </c:extLst>
            </c:dLbl>
            <c:dLbl>
              <c:idx val="4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4773247418443512E-2"/>
                      <c:h val="6.53158145848581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01C-4CC9-B532-10EE77C89D31}"/>
                </c:ext>
              </c:extLst>
            </c:dLbl>
            <c:dLbl>
              <c:idx val="5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3305058166305609E-2"/>
                      <c:h val="6.53158145848581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01C-4CC9-B532-10EE77C89D31}"/>
                </c:ext>
              </c:extLst>
            </c:dLbl>
            <c:dLbl>
              <c:idx val="6"/>
              <c:spPr>
                <a:solidFill>
                  <a:srgbClr val="B4111A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218597888512627E-2"/>
                      <c:h val="6.53158145848581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01C-4CC9-B532-10EE77C89D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'Chapter 3 data'!$G$32:$M$32</c:f>
              <c:strCache>
                <c:ptCount val="7"/>
                <c:pt idx="0">
                  <c:v>2022/23</c:v>
                </c:pt>
                <c:pt idx="1">
                  <c:v>2023/24</c:v>
                </c:pt>
                <c:pt idx="2">
                  <c:v>2024/25</c:v>
                </c:pt>
                <c:pt idx="3">
                  <c:v>2025/26</c:v>
                </c:pt>
                <c:pt idx="4">
                  <c:v>2026/27</c:v>
                </c:pt>
                <c:pt idx="5">
                  <c:v>2027/28</c:v>
                </c:pt>
                <c:pt idx="6">
                  <c:v>2028/29</c:v>
                </c:pt>
              </c:strCache>
            </c:strRef>
          </c:cat>
          <c:val>
            <c:numRef>
              <c:f>'Chapter 3 data'!$G$33:$M$33</c:f>
              <c:numCache>
                <c:formatCode>0.0</c:formatCode>
                <c:ptCount val="7"/>
                <c:pt idx="0">
                  <c:v>4.1851316155756306</c:v>
                </c:pt>
                <c:pt idx="1">
                  <c:v>4.6003251435603669</c:v>
                </c:pt>
                <c:pt idx="2">
                  <c:v>4.9689093954821022</c:v>
                </c:pt>
                <c:pt idx="3">
                  <c:v>4.9382055956221462</c:v>
                </c:pt>
                <c:pt idx="4">
                  <c:v>5.1065929042923033</c:v>
                </c:pt>
                <c:pt idx="5">
                  <c:v>5.1264455706151342</c:v>
                </c:pt>
                <c:pt idx="6">
                  <c:v>5.4776925141816628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1C-4CC9-B532-10EE77C89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801718479"/>
        <c:axId val="1801694959"/>
      </c:barChart>
      <c:catAx>
        <c:axId val="1801718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01694959"/>
        <c:crosses val="autoZero"/>
        <c:auto val="1"/>
        <c:lblAlgn val="ctr"/>
        <c:lblOffset val="100"/>
        <c:noMultiLvlLbl val="0"/>
      </c:catAx>
      <c:valAx>
        <c:axId val="180169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01718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988337953119911E-2"/>
          <c:y val="3.4801648043998802E-2"/>
          <c:w val="0.88586158027336293"/>
          <c:h val="0.79374782225942297"/>
        </c:manualLayout>
      </c:layout>
      <c:lineChart>
        <c:grouping val="standard"/>
        <c:varyColors val="0"/>
        <c:ser>
          <c:idx val="0"/>
          <c:order val="0"/>
          <c:tx>
            <c:strRef>
              <c:f>'Chapter 3 data'!$C$41</c:f>
              <c:strCache>
                <c:ptCount val="1"/>
                <c:pt idx="0">
                  <c:v>2025 MTBPS</c:v>
                </c:pt>
              </c:strCache>
            </c:strRef>
          </c:tx>
          <c:spPr>
            <a:ln w="41275" cap="rnd">
              <a:solidFill>
                <a:srgbClr val="B4111A"/>
              </a:solidFill>
              <a:prstDash val="sysDash"/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Lbls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277-43E7-B88E-28334BE47D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rgbClr val="B4111A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3 data'!$D$40:$O$40</c15:sqref>
                  </c15:fullRef>
                </c:ext>
              </c:extLst>
              <c:f>'Chapter 3 data'!$E$40:$O$40</c:f>
              <c:strCache>
                <c:ptCount val="11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  <c:pt idx="8">
                  <c:v>2026/27</c:v>
                </c:pt>
                <c:pt idx="9">
                  <c:v>2027/28</c:v>
                </c:pt>
                <c:pt idx="10">
                  <c:v>2028/29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3 data'!$D$41:$O$41</c15:sqref>
                  </c15:fullRef>
                </c:ext>
              </c:extLst>
              <c:f>'Chapter 3 data'!$E$41:$O$41</c:f>
              <c:numCache>
                <c:formatCode>General</c:formatCode>
                <c:ptCount val="11"/>
                <c:pt idx="6" formatCode="0.0">
                  <c:v>25.075080916674992</c:v>
                </c:pt>
                <c:pt idx="7" formatCode="0.0">
                  <c:v>25.749703954186</c:v>
                </c:pt>
                <c:pt idx="8" formatCode="0.0">
                  <c:v>26.234765774704488</c:v>
                </c:pt>
                <c:pt idx="9" formatCode="0.0">
                  <c:v>26.322518355271253</c:v>
                </c:pt>
                <c:pt idx="10" formatCode="0.0">
                  <c:v>26.403001979958468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77-43E7-B88E-28334BE47D80}"/>
            </c:ext>
          </c:extLst>
        </c:ser>
        <c:ser>
          <c:idx val="1"/>
          <c:order val="1"/>
          <c:tx>
            <c:strRef>
              <c:f>'Chapter 3 data'!$C$42</c:f>
              <c:strCache>
                <c:ptCount val="1"/>
                <c:pt idx="0">
                  <c:v>2025 Budget</c:v>
                </c:pt>
              </c:strCache>
            </c:strRef>
          </c:tx>
          <c:spPr>
            <a:ln w="41275" cap="rnd">
              <a:solidFill>
                <a:srgbClr val="939598"/>
              </a:solidFill>
              <a:prstDash val="sysDash"/>
              <a:round/>
            </a:ln>
            <a:effectLst/>
          </c:spPr>
          <c:marker>
            <c:symbol val="circle"/>
            <c:size val="7"/>
            <c:spPr>
              <a:solidFill>
                <a:srgbClr val="939598"/>
              </a:solidFill>
              <a:ln w="9525">
                <a:noFill/>
              </a:ln>
              <a:effectLst/>
            </c:spPr>
          </c:marker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277-43E7-B88E-28334BE47D8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277-43E7-B88E-28334BE47D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rgbClr val="939598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3 data'!$D$40:$O$40</c15:sqref>
                  </c15:fullRef>
                </c:ext>
              </c:extLst>
              <c:f>'Chapter 3 data'!$E$40:$O$40</c:f>
              <c:strCache>
                <c:ptCount val="11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  <c:pt idx="8">
                  <c:v>2026/27</c:v>
                </c:pt>
                <c:pt idx="9">
                  <c:v>2027/28</c:v>
                </c:pt>
                <c:pt idx="10">
                  <c:v>2028/29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3 data'!$D$42:$O$42</c15:sqref>
                  </c15:fullRef>
                </c:ext>
              </c:extLst>
              <c:f>'Chapter 3 data'!$E$42:$O$42</c:f>
              <c:numCache>
                <c:formatCode>General</c:formatCode>
                <c:ptCount val="11"/>
                <c:pt idx="5" formatCode="0.0">
                  <c:v>24.545850236008842</c:v>
                </c:pt>
                <c:pt idx="6" formatCode="0.0">
                  <c:v>25.047935358470426</c:v>
                </c:pt>
                <c:pt idx="7" formatCode="0.0">
                  <c:v>25.223116603261019</c:v>
                </c:pt>
                <c:pt idx="8" formatCode="0.0">
                  <c:v>25.645706865272427</c:v>
                </c:pt>
                <c:pt idx="9" formatCode="0.0">
                  <c:v>25.718751778683036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77-43E7-B88E-28334BE47D80}"/>
            </c:ext>
          </c:extLst>
        </c:ser>
        <c:ser>
          <c:idx val="2"/>
          <c:order val="2"/>
          <c:tx>
            <c:strRef>
              <c:f>'Chapter 3 data'!$C$43</c:f>
              <c:strCache>
                <c:ptCount val="1"/>
                <c:pt idx="0">
                  <c:v>Actual</c:v>
                </c:pt>
              </c:strCache>
            </c:strRef>
          </c:tx>
          <c:spPr>
            <a:ln w="412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Lbls>
            <c:dLbl>
              <c:idx val="2"/>
              <c:layout>
                <c:manualLayout>
                  <c:x val="-2.015118649922527E-3"/>
                  <c:y val="-4.1962313860901288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277-43E7-B88E-28334BE47D80}"/>
                </c:ext>
              </c:extLst>
            </c:dLbl>
            <c:dLbl>
              <c:idx val="5"/>
              <c:layout>
                <c:manualLayout>
                  <c:x val="-4.0188039205508459E-2"/>
                  <c:y val="3.1939929713522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277-43E7-B88E-28334BE47D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'Chapter 3 data'!$D$40:$O$40</c15:sqref>
                  </c15:fullRef>
                </c:ext>
              </c:extLst>
              <c:f>'Chapter 3 data'!$E$40:$O$40</c:f>
              <c:strCache>
                <c:ptCount val="11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  <c:pt idx="6">
                  <c:v>2024/25</c:v>
                </c:pt>
                <c:pt idx="7">
                  <c:v>2025/26</c:v>
                </c:pt>
                <c:pt idx="8">
                  <c:v>2026/27</c:v>
                </c:pt>
                <c:pt idx="9">
                  <c:v>2027/28</c:v>
                </c:pt>
                <c:pt idx="10">
                  <c:v>2028/29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3 data'!$D$43:$O$43</c15:sqref>
                  </c15:fullRef>
                </c:ext>
              </c:extLst>
              <c:f>'Chapter 3 data'!$E$43:$O$43</c:f>
              <c:numCache>
                <c:formatCode>0.0</c:formatCode>
                <c:ptCount val="11"/>
                <c:pt idx="0">
                  <c:v>23.734318152015803</c:v>
                </c:pt>
                <c:pt idx="1">
                  <c:v>23.746873847950546</c:v>
                </c:pt>
                <c:pt idx="2">
                  <c:v>22.26181805325135</c:v>
                </c:pt>
                <c:pt idx="3">
                  <c:v>24.748037489127828</c:v>
                </c:pt>
                <c:pt idx="4">
                  <c:v>24.92095563558923</c:v>
                </c:pt>
                <c:pt idx="5">
                  <c:v>24.469772144450349</c:v>
                </c:pt>
                <c:pt idx="6">
                  <c:v>25.075080916675002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77-43E7-B88E-28334BE47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068288"/>
        <c:axId val="1630082208"/>
      </c:lineChart>
      <c:catAx>
        <c:axId val="16300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30082208"/>
        <c:crosses val="autoZero"/>
        <c:auto val="1"/>
        <c:lblAlgn val="ctr"/>
        <c:lblOffset val="100"/>
        <c:noMultiLvlLbl val="0"/>
      </c:catAx>
      <c:valAx>
        <c:axId val="1630082208"/>
        <c:scaling>
          <c:orientation val="minMax"/>
          <c:min val="2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rgbClr val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>
                    <a:solidFill>
                      <a:srgbClr val="000000"/>
                    </a:solidFill>
                  </a:rPr>
                  <a:t>Per cent</a:t>
                </a:r>
                <a:r>
                  <a:rPr lang="en-US" b="1" baseline="0">
                    <a:solidFill>
                      <a:srgbClr val="000000"/>
                    </a:solidFill>
                  </a:rPr>
                  <a:t> of GDP</a:t>
                </a:r>
                <a:endParaRPr lang="en-US" b="1">
                  <a:solidFill>
                    <a:srgbClr val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rgbClr val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300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238634625613477"/>
          <c:y val="0.61336242508094663"/>
          <c:w val="0.54540664275868833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910792358618296E-2"/>
          <c:y val="2.5034700524441338E-2"/>
          <c:w val="0.76833904212327453"/>
          <c:h val="0.70792414105452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'Chapter 3 data'!$D$47</c:f>
              <c:strCache>
                <c:ptCount val="1"/>
                <c:pt idx="0">
                  <c:v>Outstanding amount (R billion)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strRef>
              <c:f>'Chapter 3 data'!$C$48:$C$61</c:f>
              <c:strCache>
                <c:ptCount val="14"/>
                <c:pt idx="0">
                  <c:v>R186 (2026)</c:v>
                </c:pt>
                <c:pt idx="1">
                  <c:v>R2 030 (2030)</c:v>
                </c:pt>
                <c:pt idx="2">
                  <c:v>R213 (2031)</c:v>
                </c:pt>
                <c:pt idx="3">
                  <c:v>R2 032 (2032)</c:v>
                </c:pt>
                <c:pt idx="4">
                  <c:v>R2 033 (2033)</c:v>
                </c:pt>
                <c:pt idx="5">
                  <c:v>R2 035 (2035)</c:v>
                </c:pt>
                <c:pt idx="6">
                  <c:v>R209 (2036)</c:v>
                </c:pt>
                <c:pt idx="7">
                  <c:v>R2 037 (2037)</c:v>
                </c:pt>
                <c:pt idx="8">
                  <c:v>R2 038 (2038)</c:v>
                </c:pt>
                <c:pt idx="9">
                  <c:v>R2 040 (2040)</c:v>
                </c:pt>
                <c:pt idx="10">
                  <c:v>R214 (2041)</c:v>
                </c:pt>
                <c:pt idx="11">
                  <c:v>R2 044 (2044)</c:v>
                </c:pt>
                <c:pt idx="12">
                  <c:v>R2 048 (2048)</c:v>
                </c:pt>
                <c:pt idx="13">
                  <c:v>R2 053 (2053)</c:v>
                </c:pt>
              </c:strCache>
            </c:strRef>
          </c:cat>
          <c:val>
            <c:numRef>
              <c:f>'Chapter 3 data'!$D$48:$D$61</c:f>
              <c:numCache>
                <c:formatCode>0.0</c:formatCode>
                <c:ptCount val="14"/>
                <c:pt idx="0">
                  <c:v>290.23</c:v>
                </c:pt>
                <c:pt idx="1">
                  <c:v>342.56</c:v>
                </c:pt>
                <c:pt idx="2">
                  <c:v>218.18</c:v>
                </c:pt>
                <c:pt idx="3">
                  <c:v>349.56</c:v>
                </c:pt>
                <c:pt idx="4">
                  <c:v>47.08</c:v>
                </c:pt>
                <c:pt idx="5">
                  <c:v>369.47</c:v>
                </c:pt>
                <c:pt idx="6">
                  <c:v>104.26</c:v>
                </c:pt>
                <c:pt idx="7">
                  <c:v>355.09</c:v>
                </c:pt>
                <c:pt idx="8">
                  <c:v>49.12</c:v>
                </c:pt>
                <c:pt idx="9">
                  <c:v>314.49</c:v>
                </c:pt>
                <c:pt idx="10">
                  <c:v>138.15</c:v>
                </c:pt>
                <c:pt idx="11">
                  <c:v>303.64999999999998</c:v>
                </c:pt>
                <c:pt idx="12">
                  <c:v>450.39</c:v>
                </c:pt>
                <c:pt idx="13">
                  <c:v>91.66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E2-44C5-BA7F-AB6F84F0C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3824432"/>
        <c:axId val="13815792"/>
      </c:barChart>
      <c:lineChart>
        <c:grouping val="standard"/>
        <c:varyColors val="0"/>
        <c:ser>
          <c:idx val="5"/>
          <c:order val="1"/>
          <c:tx>
            <c:strRef>
              <c:f>'Chapter 3 data'!$E$47</c:f>
              <c:strCache>
                <c:ptCount val="1"/>
                <c:pt idx="0">
                  <c:v>31-Mar-25</c:v>
                </c:pt>
              </c:strCache>
            </c:strRef>
          </c:tx>
          <c:spPr>
            <a:ln w="41275" cap="rnd">
              <a:solidFill>
                <a:srgbClr val="939598"/>
              </a:solidFill>
              <a:round/>
            </a:ln>
            <a:effectLst/>
          </c:spPr>
          <c:marker>
            <c:symbol val="none"/>
          </c:marker>
          <c:cat>
            <c:strRef>
              <c:f>'Chapter 3 data'!$C$48:$C$61</c:f>
              <c:strCache>
                <c:ptCount val="14"/>
                <c:pt idx="0">
                  <c:v>R186 (2026)</c:v>
                </c:pt>
                <c:pt idx="1">
                  <c:v>R2 030 (2030)</c:v>
                </c:pt>
                <c:pt idx="2">
                  <c:v>R213 (2031)</c:v>
                </c:pt>
                <c:pt idx="3">
                  <c:v>R2 032 (2032)</c:v>
                </c:pt>
                <c:pt idx="4">
                  <c:v>R2 033 (2033)</c:v>
                </c:pt>
                <c:pt idx="5">
                  <c:v>R2 035 (2035)</c:v>
                </c:pt>
                <c:pt idx="6">
                  <c:v>R209 (2036)</c:v>
                </c:pt>
                <c:pt idx="7">
                  <c:v>R2 037 (2037)</c:v>
                </c:pt>
                <c:pt idx="8">
                  <c:v>R2 038 (2038)</c:v>
                </c:pt>
                <c:pt idx="9">
                  <c:v>R2 040 (2040)</c:v>
                </c:pt>
                <c:pt idx="10">
                  <c:v>R214 (2041)</c:v>
                </c:pt>
                <c:pt idx="11">
                  <c:v>R2 044 (2044)</c:v>
                </c:pt>
                <c:pt idx="12">
                  <c:v>R2 048 (2048)</c:v>
                </c:pt>
                <c:pt idx="13">
                  <c:v>R2 053 (2053)</c:v>
                </c:pt>
              </c:strCache>
            </c:strRef>
          </c:cat>
          <c:val>
            <c:numRef>
              <c:f>'Chapter 3 data'!$E$48:$E$61</c:f>
              <c:numCache>
                <c:formatCode>0.0</c:formatCode>
                <c:ptCount val="14"/>
                <c:pt idx="0">
                  <c:v>8.25</c:v>
                </c:pt>
                <c:pt idx="1">
                  <c:v>9.08</c:v>
                </c:pt>
                <c:pt idx="2">
                  <c:v>9.52</c:v>
                </c:pt>
                <c:pt idx="3">
                  <c:v>9.8650000000000002</c:v>
                </c:pt>
                <c:pt idx="4">
                  <c:v>9.93</c:v>
                </c:pt>
                <c:pt idx="5">
                  <c:v>10.605</c:v>
                </c:pt>
                <c:pt idx="6">
                  <c:v>10.85</c:v>
                </c:pt>
                <c:pt idx="7">
                  <c:v>11.085000000000001</c:v>
                </c:pt>
                <c:pt idx="8">
                  <c:v>11.125</c:v>
                </c:pt>
                <c:pt idx="9">
                  <c:v>11.45</c:v>
                </c:pt>
                <c:pt idx="10">
                  <c:v>11.37</c:v>
                </c:pt>
                <c:pt idx="11">
                  <c:v>11.605</c:v>
                </c:pt>
                <c:pt idx="12">
                  <c:v>11.55</c:v>
                </c:pt>
                <c:pt idx="13">
                  <c:v>11.51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E2-44C5-BA7F-AB6F84F0CA02}"/>
            </c:ext>
          </c:extLst>
        </c:ser>
        <c:ser>
          <c:idx val="6"/>
          <c:order val="2"/>
          <c:tx>
            <c:strRef>
              <c:f>'Chapter 3 data'!$F$47</c:f>
              <c:strCache>
                <c:ptCount val="1"/>
                <c:pt idx="0">
                  <c:v>21-Oct-25</c:v>
                </c:pt>
              </c:strCache>
            </c:strRef>
          </c:tx>
          <c:spPr>
            <a:ln w="412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'Chapter 3 data'!$C$48:$C$61</c:f>
              <c:strCache>
                <c:ptCount val="14"/>
                <c:pt idx="0">
                  <c:v>R186 (2026)</c:v>
                </c:pt>
                <c:pt idx="1">
                  <c:v>R2 030 (2030)</c:v>
                </c:pt>
                <c:pt idx="2">
                  <c:v>R213 (2031)</c:v>
                </c:pt>
                <c:pt idx="3">
                  <c:v>R2 032 (2032)</c:v>
                </c:pt>
                <c:pt idx="4">
                  <c:v>R2 033 (2033)</c:v>
                </c:pt>
                <c:pt idx="5">
                  <c:v>R2 035 (2035)</c:v>
                </c:pt>
                <c:pt idx="6">
                  <c:v>R209 (2036)</c:v>
                </c:pt>
                <c:pt idx="7">
                  <c:v>R2 037 (2037)</c:v>
                </c:pt>
                <c:pt idx="8">
                  <c:v>R2 038 (2038)</c:v>
                </c:pt>
                <c:pt idx="9">
                  <c:v>R2 040 (2040)</c:v>
                </c:pt>
                <c:pt idx="10">
                  <c:v>R214 (2041)</c:v>
                </c:pt>
                <c:pt idx="11">
                  <c:v>R2 044 (2044)</c:v>
                </c:pt>
                <c:pt idx="12">
                  <c:v>R2 048 (2048)</c:v>
                </c:pt>
                <c:pt idx="13">
                  <c:v>R2 053 (2053)</c:v>
                </c:pt>
              </c:strCache>
            </c:strRef>
          </c:cat>
          <c:val>
            <c:numRef>
              <c:f>'Chapter 3 data'!$F$48:$F$61</c:f>
              <c:numCache>
                <c:formatCode>0.0</c:formatCode>
                <c:ptCount val="14"/>
                <c:pt idx="0">
                  <c:v>7.3949999999999996</c:v>
                </c:pt>
                <c:pt idx="1">
                  <c:v>7.66</c:v>
                </c:pt>
                <c:pt idx="2">
                  <c:v>7.95</c:v>
                </c:pt>
                <c:pt idx="3">
                  <c:v>8.25</c:v>
                </c:pt>
                <c:pt idx="4">
                  <c:v>8.41</c:v>
                </c:pt>
                <c:pt idx="5">
                  <c:v>8.89</c:v>
                </c:pt>
                <c:pt idx="6">
                  <c:v>9.18</c:v>
                </c:pt>
                <c:pt idx="7">
                  <c:v>9.43</c:v>
                </c:pt>
                <c:pt idx="8">
                  <c:v>9.5050000000000008</c:v>
                </c:pt>
                <c:pt idx="9">
                  <c:v>9.84</c:v>
                </c:pt>
                <c:pt idx="10">
                  <c:v>9.84</c:v>
                </c:pt>
                <c:pt idx="11">
                  <c:v>10.035</c:v>
                </c:pt>
                <c:pt idx="12">
                  <c:v>9.9949999999999992</c:v>
                </c:pt>
                <c:pt idx="13">
                  <c:v>9.8699999999999992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E2-44C5-BA7F-AB6F84F0C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915599"/>
        <c:axId val="1828890639"/>
      </c:lineChart>
      <c:catAx>
        <c:axId val="182891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890639"/>
        <c:crosses val="autoZero"/>
        <c:auto val="1"/>
        <c:lblAlgn val="ctr"/>
        <c:lblOffset val="100"/>
        <c:noMultiLvlLbl val="0"/>
      </c:catAx>
      <c:valAx>
        <c:axId val="182889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915599"/>
        <c:crosses val="autoZero"/>
        <c:crossBetween val="between"/>
      </c:valAx>
      <c:valAx>
        <c:axId val="13815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R billion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3824432"/>
        <c:crosses val="max"/>
        <c:crossBetween val="between"/>
      </c:valAx>
      <c:catAx>
        <c:axId val="13824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1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9.6238418212205593E-2"/>
          <c:y val="1.6179776426065749E-2"/>
          <c:w val="0.78109564143165333"/>
          <c:h val="0.113603847729193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79269514576172"/>
          <c:y val="0.13831813772047333"/>
          <c:w val="0.79969933333803467"/>
          <c:h val="0.72591952408525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'Chapter 5 data'!$C$3</c:f>
              <c:strCache>
                <c:ptCount val="1"/>
                <c:pt idx="0">
                  <c:v>Gross fixed-capital formation (RHS)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'Chapter 5 data'!$B$4:$B$25</c15:sqref>
                  </c15:fullRef>
                </c:ext>
              </c:extLst>
              <c:f>'Chapter 5 data'!$B$4:$B$24</c:f>
              <c:strCach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5 data'!$C$4:$C$25</c15:sqref>
                  </c15:fullRef>
                </c:ext>
              </c:extLst>
              <c:f>'Chapter 5 data'!$C$4:$C$24</c:f>
              <c:numCache>
                <c:formatCode>0.00</c:formatCode>
                <c:ptCount val="21"/>
                <c:pt idx="0">
                  <c:v>14.9715838603239</c:v>
                </c:pt>
                <c:pt idx="1">
                  <c:v>15.7831512483108</c:v>
                </c:pt>
                <c:pt idx="2">
                  <c:v>16.760715032203301</c:v>
                </c:pt>
                <c:pt idx="3">
                  <c:v>18.096690618369099</c:v>
                </c:pt>
                <c:pt idx="4">
                  <c:v>19.785790294974301</c:v>
                </c:pt>
                <c:pt idx="5">
                  <c:v>18.7531828784734</c:v>
                </c:pt>
                <c:pt idx="6">
                  <c:v>17.487912080169099</c:v>
                </c:pt>
                <c:pt idx="7">
                  <c:v>18.110848707982999</c:v>
                </c:pt>
                <c:pt idx="8">
                  <c:v>17.997871342978701</c:v>
                </c:pt>
                <c:pt idx="9">
                  <c:v>18.502304934742899</c:v>
                </c:pt>
                <c:pt idx="10">
                  <c:v>18.004028311863198</c:v>
                </c:pt>
                <c:pt idx="11">
                  <c:v>18.0089409298287</c:v>
                </c:pt>
                <c:pt idx="12">
                  <c:v>17.544426944492699</c:v>
                </c:pt>
                <c:pt idx="13">
                  <c:v>16.990973636193601</c:v>
                </c:pt>
                <c:pt idx="14">
                  <c:v>16.527337364874899</c:v>
                </c:pt>
                <c:pt idx="15">
                  <c:v>16.197075398365499</c:v>
                </c:pt>
                <c:pt idx="16">
                  <c:v>14.711953579991601</c:v>
                </c:pt>
                <c:pt idx="17">
                  <c:v>13.983684673837599</c:v>
                </c:pt>
                <c:pt idx="18">
                  <c:v>14.5071469075693</c:v>
                </c:pt>
                <c:pt idx="19">
                  <c:v>14.8270439709366</c:v>
                </c:pt>
                <c:pt idx="20">
                  <c:v>14.173666897625701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3-4DC9-96FC-D6E4077FA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828903599"/>
        <c:axId val="1828916559"/>
      </c:barChart>
      <c:lineChart>
        <c:grouping val="standard"/>
        <c:varyColors val="0"/>
        <c:ser>
          <c:idx val="1"/>
          <c:order val="1"/>
          <c:tx>
            <c:strRef>
              <c:f>'Chapter 5 data'!$D$3</c:f>
              <c:strCache>
                <c:ptCount val="1"/>
                <c:pt idx="0">
                  <c:v>General government </c:v>
                </c:pt>
              </c:strCache>
            </c:strRef>
          </c:tx>
          <c:spPr>
            <a:ln w="41275" cap="rnd">
              <a:solidFill>
                <a:srgbClr val="006A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'Chapter 5 data'!$B$4:$B$25</c15:sqref>
                  </c15:fullRef>
                </c:ext>
              </c:extLst>
              <c:f>'Chapter 5 data'!$B$4:$B$24</c:f>
              <c:strCach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5 data'!$D$4:$D$25</c15:sqref>
                  </c15:fullRef>
                </c:ext>
              </c:extLst>
              <c:f>'Chapter 5 data'!$D$4:$D$24</c:f>
              <c:numCache>
                <c:formatCode>0.00</c:formatCode>
                <c:ptCount val="21"/>
                <c:pt idx="0">
                  <c:v>64.420660246815999</c:v>
                </c:pt>
                <c:pt idx="1">
                  <c:v>63.579113834684101</c:v>
                </c:pt>
                <c:pt idx="2">
                  <c:v>71.475671401541902</c:v>
                </c:pt>
                <c:pt idx="3">
                  <c:v>89.144616079749198</c:v>
                </c:pt>
                <c:pt idx="4">
                  <c:v>100</c:v>
                </c:pt>
                <c:pt idx="5">
                  <c:v>96.735477676428204</c:v>
                </c:pt>
                <c:pt idx="6">
                  <c:v>87.766513230352103</c:v>
                </c:pt>
                <c:pt idx="7">
                  <c:v>98.039451018045199</c:v>
                </c:pt>
                <c:pt idx="8">
                  <c:v>93.7244076699331</c:v>
                </c:pt>
                <c:pt idx="9">
                  <c:v>94.831408319448798</c:v>
                </c:pt>
                <c:pt idx="10">
                  <c:v>99.500155318968694</c:v>
                </c:pt>
                <c:pt idx="11">
                  <c:v>108.93013470390601</c:v>
                </c:pt>
                <c:pt idx="12">
                  <c:v>111.09189234983501</c:v>
                </c:pt>
                <c:pt idx="13">
                  <c:v>99.981644121882994</c:v>
                </c:pt>
                <c:pt idx="14">
                  <c:v>94.299793849368797</c:v>
                </c:pt>
                <c:pt idx="15">
                  <c:v>88.106802970828298</c:v>
                </c:pt>
                <c:pt idx="16">
                  <c:v>78.951455762333694</c:v>
                </c:pt>
                <c:pt idx="17">
                  <c:v>78.925333935782703</c:v>
                </c:pt>
                <c:pt idx="18">
                  <c:v>82.500494196718506</c:v>
                </c:pt>
                <c:pt idx="19">
                  <c:v>83.289090960435999</c:v>
                </c:pt>
                <c:pt idx="20">
                  <c:v>81.306656123803293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B3-4DC9-96FC-D6E4077FACC3}"/>
            </c:ext>
          </c:extLst>
        </c:ser>
        <c:ser>
          <c:idx val="2"/>
          <c:order val="2"/>
          <c:tx>
            <c:strRef>
              <c:f>'Chapter 5 data'!$E$3</c:f>
              <c:strCache>
                <c:ptCount val="1"/>
                <c:pt idx="0">
                  <c:v>Public corporations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'Chapter 5 data'!$B$4:$B$25</c15:sqref>
                  </c15:fullRef>
                </c:ext>
              </c:extLst>
              <c:f>'Chapter 5 data'!$B$4:$B$24</c:f>
              <c:strCach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5 data'!$E$4:$E$25</c15:sqref>
                  </c15:fullRef>
                </c:ext>
              </c:extLst>
              <c:f>'Chapter 5 data'!$E$4:$E$24</c:f>
              <c:numCache>
                <c:formatCode>0.00</c:formatCode>
                <c:ptCount val="21"/>
                <c:pt idx="0">
                  <c:v>44.100365253295202</c:v>
                </c:pt>
                <c:pt idx="1">
                  <c:v>49.607189231099802</c:v>
                </c:pt>
                <c:pt idx="2">
                  <c:v>56.688992891105897</c:v>
                </c:pt>
                <c:pt idx="3">
                  <c:v>77.804556791749604</c:v>
                </c:pt>
                <c:pt idx="4">
                  <c:v>100</c:v>
                </c:pt>
                <c:pt idx="5">
                  <c:v>116.55129893787</c:v>
                </c:pt>
                <c:pt idx="6">
                  <c:v>109.34898971499</c:v>
                </c:pt>
                <c:pt idx="7">
                  <c:v>117.556446113462</c:v>
                </c:pt>
                <c:pt idx="8">
                  <c:v>117.93290922848399</c:v>
                </c:pt>
                <c:pt idx="9">
                  <c:v>134.97557193434801</c:v>
                </c:pt>
                <c:pt idx="10">
                  <c:v>123.319227643416</c:v>
                </c:pt>
                <c:pt idx="11">
                  <c:v>129.734047025194</c:v>
                </c:pt>
                <c:pt idx="12">
                  <c:v>116.452278862951</c:v>
                </c:pt>
                <c:pt idx="13">
                  <c:v>106.466197722538</c:v>
                </c:pt>
                <c:pt idx="14">
                  <c:v>94.283926052555401</c:v>
                </c:pt>
                <c:pt idx="15">
                  <c:v>81.929770478939602</c:v>
                </c:pt>
                <c:pt idx="16">
                  <c:v>63.741837849956603</c:v>
                </c:pt>
                <c:pt idx="17">
                  <c:v>64.456463862343398</c:v>
                </c:pt>
                <c:pt idx="18">
                  <c:v>66.910480247363395</c:v>
                </c:pt>
                <c:pt idx="19">
                  <c:v>73.313155657689506</c:v>
                </c:pt>
                <c:pt idx="20">
                  <c:v>70.350960774972194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B3-4DC9-96FC-D6E4077FACC3}"/>
            </c:ext>
          </c:extLst>
        </c:ser>
        <c:ser>
          <c:idx val="3"/>
          <c:order val="3"/>
          <c:tx>
            <c:strRef>
              <c:f>'Chapter 5 data'!$F$3</c:f>
              <c:strCache>
                <c:ptCount val="1"/>
                <c:pt idx="0">
                  <c:v>Private business enterprises</c:v>
                </c:pt>
              </c:strCache>
            </c:strRef>
          </c:tx>
          <c:spPr>
            <a:ln w="41275" cap="rnd">
              <a:solidFill>
                <a:srgbClr val="00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'Chapter 5 data'!$B$4:$B$25</c15:sqref>
                  </c15:fullRef>
                </c:ext>
              </c:extLst>
              <c:f>'Chapter 5 data'!$B$4:$B$24</c:f>
              <c:strCach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'Chapter 5 data'!$F$4:$F$25</c15:sqref>
                  </c15:fullRef>
                </c:ext>
              </c:extLst>
              <c:f>'Chapter 5 data'!$F$4:$F$24</c:f>
              <c:numCache>
                <c:formatCode>0.00</c:formatCode>
                <c:ptCount val="21"/>
                <c:pt idx="0">
                  <c:v>67.740877377857601</c:v>
                </c:pt>
                <c:pt idx="1">
                  <c:v>76.6471806917301</c:v>
                </c:pt>
                <c:pt idx="2">
                  <c:v>84.482163829229705</c:v>
                </c:pt>
                <c:pt idx="3">
                  <c:v>91.713716404601996</c:v>
                </c:pt>
                <c:pt idx="4">
                  <c:v>100</c:v>
                </c:pt>
                <c:pt idx="5">
                  <c:v>87.155091645663205</c:v>
                </c:pt>
                <c:pt idx="6">
                  <c:v>85.502396944579004</c:v>
                </c:pt>
                <c:pt idx="7">
                  <c:v>90.068373715989907</c:v>
                </c:pt>
                <c:pt idx="8">
                  <c:v>93.604314688755395</c:v>
                </c:pt>
                <c:pt idx="9">
                  <c:v>97.500881298930906</c:v>
                </c:pt>
                <c:pt idx="10">
                  <c:v>96.629762077565601</c:v>
                </c:pt>
                <c:pt idx="11">
                  <c:v>94.815888641517802</c:v>
                </c:pt>
                <c:pt idx="12">
                  <c:v>94.019420623714595</c:v>
                </c:pt>
                <c:pt idx="13">
                  <c:v>96.008611280249298</c:v>
                </c:pt>
                <c:pt idx="14">
                  <c:v>98.233066335888907</c:v>
                </c:pt>
                <c:pt idx="15">
                  <c:v>99.8963177728304</c:v>
                </c:pt>
                <c:pt idx="16">
                  <c:v>85.336316867967298</c:v>
                </c:pt>
                <c:pt idx="17">
                  <c:v>84.803201707175006</c:v>
                </c:pt>
                <c:pt idx="18">
                  <c:v>90.341906282577398</c:v>
                </c:pt>
                <c:pt idx="19">
                  <c:v>92.652323330197703</c:v>
                </c:pt>
                <c:pt idx="20">
                  <c:v>88.727479748975895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B3-4DC9-96FC-D6E4077FA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895919"/>
        <c:axId val="1828889679"/>
      </c:lineChart>
      <c:catAx>
        <c:axId val="1828895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889679"/>
        <c:crosses val="autoZero"/>
        <c:auto val="1"/>
        <c:lblAlgn val="ctr"/>
        <c:lblOffset val="100"/>
        <c:noMultiLvlLbl val="0"/>
      </c:catAx>
      <c:valAx>
        <c:axId val="1828889679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Index</a:t>
                </a:r>
                <a:r>
                  <a:rPr lang="en-US" b="1" baseline="0"/>
                  <a:t> </a:t>
                </a:r>
                <a:r>
                  <a:rPr lang="en-US" b="1"/>
                  <a:t>(2008</a:t>
                </a:r>
                <a:r>
                  <a:rPr lang="en-US" b="1" baseline="0"/>
                  <a:t> = 100)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895919"/>
        <c:crosses val="autoZero"/>
        <c:crossBetween val="between"/>
      </c:valAx>
      <c:valAx>
        <c:axId val="18289165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 of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903599"/>
        <c:crosses val="max"/>
        <c:crossBetween val="between"/>
      </c:valAx>
      <c:catAx>
        <c:axId val="18289035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289165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5268320834264443E-2"/>
          <c:y val="1.2134832319549311E-2"/>
          <c:w val="0.92561332449953548"/>
          <c:h val="0.109583905836249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'Annexure A data'!$B$4</c:f>
              <c:strCache>
                <c:ptCount val="1"/>
                <c:pt idx="0">
                  <c:v>Primary balance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B4111A"/>
              </a:solidFill>
              <a:ln w="9525">
                <a:noFill/>
              </a:ln>
              <a:effectLst/>
            </c:spPr>
          </c:marker>
          <c:dPt>
            <c:idx val="15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8463-46B4-BE46-1AC202A7C26A}"/>
              </c:ext>
            </c:extLst>
          </c:dPt>
          <c:dPt>
            <c:idx val="16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463-46B4-BE46-1AC202A7C26A}"/>
              </c:ext>
            </c:extLst>
          </c:dPt>
          <c:dPt>
            <c:idx val="17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8463-46B4-BE46-1AC202A7C26A}"/>
              </c:ext>
            </c:extLst>
          </c:dPt>
          <c:dPt>
            <c:idx val="18"/>
            <c:marker>
              <c:symbol val="circle"/>
              <c:size val="7"/>
              <c:spPr>
                <a:solidFill>
                  <a:srgbClr val="B4111A"/>
                </a:solidFill>
                <a:ln w="9525">
                  <a:noFill/>
                </a:ln>
                <a:effectLst/>
              </c:spPr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8463-46B4-BE46-1AC202A7C26A}"/>
              </c:ext>
            </c:extLst>
          </c:dPt>
          <c:dLbls>
            <c:dLbl>
              <c:idx val="0"/>
              <c:layout>
                <c:manualLayout>
                  <c:x val="-3.724437755769839E-2"/>
                  <c:y val="2.58725135537477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463-46B4-BE46-1AC202A7C26A}"/>
                </c:ext>
              </c:extLst>
            </c:dLbl>
            <c:dLbl>
              <c:idx val="2"/>
              <c:layout>
                <c:manualLayout>
                  <c:x val="-2.843524204487087E-2"/>
                  <c:y val="2.7894985607005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463-46B4-BE46-1AC202A7C26A}"/>
                </c:ext>
              </c:extLst>
            </c:dLbl>
            <c:dLbl>
              <c:idx val="3"/>
              <c:layout>
                <c:manualLayout>
                  <c:x val="-4.6053513070525944E-2"/>
                  <c:y val="-2.67117598309659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463-46B4-BE46-1AC202A7C26A}"/>
                </c:ext>
              </c:extLst>
            </c:dLbl>
            <c:dLbl>
              <c:idx val="4"/>
              <c:layout>
                <c:manualLayout>
                  <c:x val="-4.0180756061974236E-2"/>
                  <c:y val="-3.27791759907405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463-46B4-BE46-1AC202A7C26A}"/>
                </c:ext>
              </c:extLst>
            </c:dLbl>
            <c:dLbl>
              <c:idx val="5"/>
              <c:layout>
                <c:manualLayout>
                  <c:x val="-5.0458080826939679E-2"/>
                  <c:y val="-3.88465921505152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463-46B4-BE46-1AC202A7C26A}"/>
                </c:ext>
              </c:extLst>
            </c:dLbl>
            <c:dLbl>
              <c:idx val="6"/>
              <c:layout>
                <c:manualLayout>
                  <c:x val="-3.7244377557698445E-2"/>
                  <c:y val="-2.2666815724449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463-46B4-BE46-1AC202A7C26A}"/>
                </c:ext>
              </c:extLst>
            </c:dLbl>
            <c:dLbl>
              <c:idx val="7"/>
              <c:layout>
                <c:manualLayout>
                  <c:x val="-2.4030674288457055E-2"/>
                  <c:y val="-2.468928777770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463-46B4-BE46-1AC202A7C26A}"/>
                </c:ext>
              </c:extLst>
            </c:dLbl>
            <c:dLbl>
              <c:idx val="8"/>
              <c:layout>
                <c:manualLayout>
                  <c:x val="-7.8805925149400893E-3"/>
                  <c:y val="-2.26668157244495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463-46B4-BE46-1AC202A7C26A}"/>
                </c:ext>
              </c:extLst>
            </c:dLbl>
            <c:dLbl>
              <c:idx val="9"/>
              <c:layout>
                <c:manualLayout>
                  <c:x val="-6.412403262802061E-3"/>
                  <c:y val="-1.2554455458158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63-46B4-BE46-1AC202A7C26A}"/>
                </c:ext>
              </c:extLst>
            </c:dLbl>
            <c:dLbl>
              <c:idx val="10"/>
              <c:layout>
                <c:manualLayout>
                  <c:x val="-3.5776188305560473E-2"/>
                  <c:y val="4.2052289979813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63-46B4-BE46-1AC202A7C2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'Annexure A data'!$C$3:$U$3</c:f>
              <c:strCache>
                <c:ptCount val="19"/>
                <c:pt idx="0">
                  <c:v>2010/11</c:v>
                </c:pt>
                <c:pt idx="1">
                  <c:v>2011/12</c:v>
                </c:pt>
                <c:pt idx="2">
                  <c:v>2012/13</c:v>
                </c:pt>
                <c:pt idx="3">
                  <c:v>2013/14</c:v>
                </c:pt>
                <c:pt idx="4">
                  <c:v>2014/15</c:v>
                </c:pt>
                <c:pt idx="5">
                  <c:v>2015/16</c:v>
                </c:pt>
                <c:pt idx="6">
                  <c:v>2016/17</c:v>
                </c:pt>
                <c:pt idx="7">
                  <c:v>2017/18</c:v>
                </c:pt>
                <c:pt idx="8">
                  <c:v>2018/19</c:v>
                </c:pt>
                <c:pt idx="9">
                  <c:v>2019/20</c:v>
                </c:pt>
                <c:pt idx="10">
                  <c:v>2020/21</c:v>
                </c:pt>
                <c:pt idx="11">
                  <c:v>2021/22</c:v>
                </c:pt>
                <c:pt idx="12">
                  <c:v>2022/23</c:v>
                </c:pt>
                <c:pt idx="13">
                  <c:v>2023/24</c:v>
                </c:pt>
                <c:pt idx="14">
                  <c:v>2024/25</c:v>
                </c:pt>
                <c:pt idx="15">
                  <c:v>2025/26</c:v>
                </c:pt>
                <c:pt idx="16">
                  <c:v>2026/27</c:v>
                </c:pt>
                <c:pt idx="17">
                  <c:v>2027/28</c:v>
                </c:pt>
                <c:pt idx="18">
                  <c:v>2028/29</c:v>
                </c:pt>
              </c:strCache>
            </c:strRef>
          </c:cat>
          <c:val>
            <c:numRef>
              <c:f>'Annexure A data'!$C$4:$U$4</c:f>
              <c:numCache>
                <c:formatCode>0.0</c:formatCode>
                <c:ptCount val="19"/>
                <c:pt idx="0">
                  <c:v>-2.1451687415373741</c:v>
                </c:pt>
                <c:pt idx="1">
                  <c:v>-2.009937941846502</c:v>
                </c:pt>
                <c:pt idx="2">
                  <c:v>-2.1254728537696432</c:v>
                </c:pt>
                <c:pt idx="3">
                  <c:v>-1.5006894279109999</c:v>
                </c:pt>
                <c:pt idx="4">
                  <c:v>-1.2294198202426343</c:v>
                </c:pt>
                <c:pt idx="5">
                  <c:v>-0.88000987734872149</c:v>
                </c:pt>
                <c:pt idx="6">
                  <c:v>-0.43444644593450948</c:v>
                </c:pt>
                <c:pt idx="7">
                  <c:v>-0.89391630020751056</c:v>
                </c:pt>
                <c:pt idx="8">
                  <c:v>-0.91210130767326314</c:v>
                </c:pt>
                <c:pt idx="9">
                  <c:v>-2.4585207416665815</c:v>
                </c:pt>
                <c:pt idx="10">
                  <c:v>-5.6656306513061256</c:v>
                </c:pt>
                <c:pt idx="11">
                  <c:v>-0.86941267680398882</c:v>
                </c:pt>
                <c:pt idx="12">
                  <c:v>-2.191062338027094E-2</c:v>
                </c:pt>
                <c:pt idx="13">
                  <c:v>0.46462897203199749</c:v>
                </c:pt>
                <c:pt idx="14">
                  <c:v>0.68936501563802322</c:v>
                </c:pt>
                <c:pt idx="15">
                  <c:v>0.87904505728197624</c:v>
                </c:pt>
                <c:pt idx="16">
                  <c:v>1.7281527469542752</c:v>
                </c:pt>
                <c:pt idx="17">
                  <c:v>2.1334459094868534</c:v>
                </c:pt>
                <c:pt idx="18">
                  <c:v>2.4682716084318925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63-46B4-BE46-1AC202A7C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909359"/>
        <c:axId val="1828893999"/>
      </c:lineChart>
      <c:catAx>
        <c:axId val="182890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893999"/>
        <c:crosses val="autoZero"/>
        <c:auto val="1"/>
        <c:lblAlgn val="ctr"/>
        <c:lblOffset val="100"/>
        <c:noMultiLvlLbl val="0"/>
      </c:catAx>
      <c:valAx>
        <c:axId val="1828893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 of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28909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'Annexure A data'!$B$9</c:f>
              <c:strCache>
                <c:ptCount val="1"/>
                <c:pt idx="0">
                  <c:v>2026 MTEF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none"/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E1BE-4C64-B201-749C3F8FFF87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1BE-4C64-B201-749C3F8FFF87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1BE-4C64-B201-749C3F8FFF87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41275" cap="rnd">
                <a:solidFill>
                  <a:srgbClr val="B4111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1BE-4C64-B201-749C3F8FFF87}"/>
              </c:ext>
            </c:extLst>
          </c:dPt>
          <c:cat>
            <c:strRef>
              <c:f>'Annexure A data'!$C$8:$K$8</c:f>
              <c:strCache>
                <c:ptCount val="9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  <c:pt idx="5">
                  <c:v>2025/26</c:v>
                </c:pt>
                <c:pt idx="6">
                  <c:v>2026/27</c:v>
                </c:pt>
                <c:pt idx="7">
                  <c:v>2027/28</c:v>
                </c:pt>
                <c:pt idx="8">
                  <c:v>2028/29</c:v>
                </c:pt>
              </c:strCache>
            </c:strRef>
          </c:cat>
          <c:val>
            <c:numRef>
              <c:f>'Annexure A data'!$C$9:$K$9</c:f>
              <c:numCache>
                <c:formatCode>0.0</c:formatCode>
                <c:ptCount val="9"/>
                <c:pt idx="0">
                  <c:v>7.5833728695316394</c:v>
                </c:pt>
                <c:pt idx="1">
                  <c:v>-6.2915321573142808</c:v>
                </c:pt>
                <c:pt idx="2">
                  <c:v>-0.64077817894822342</c:v>
                </c:pt>
                <c:pt idx="3">
                  <c:v>1.6561129683747939</c:v>
                </c:pt>
                <c:pt idx="4">
                  <c:v>2.7776514813471795</c:v>
                </c:pt>
                <c:pt idx="5">
                  <c:v>1.6900317923514221</c:v>
                </c:pt>
                <c:pt idx="6">
                  <c:v>1.9685202834363897</c:v>
                </c:pt>
                <c:pt idx="7">
                  <c:v>1.2891478748616718</c:v>
                </c:pt>
                <c:pt idx="8">
                  <c:v>1.4789305848782295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BE-4C64-B201-749C3F8FF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0065888"/>
        <c:axId val="1630071168"/>
      </c:lineChart>
      <c:catAx>
        <c:axId val="163006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30071168"/>
        <c:crosses val="autoZero"/>
        <c:auto val="1"/>
        <c:lblAlgn val="ctr"/>
        <c:lblOffset val="100"/>
        <c:noMultiLvlLbl val="0"/>
      </c:catAx>
      <c:valAx>
        <c:axId val="1630071168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30065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944008695378"/>
          <c:y val="3.4801648043998802E-2"/>
          <c:w val="0.86364047813952916"/>
          <c:h val="0.7876804060996482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'Annexure A data'!$C$33</c:f>
              <c:strCache>
                <c:ptCount val="1"/>
                <c:pt idx="0">
                  <c:v>Domestic bonds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'Annexure A data'!$B$34:$B$58</c15:sqref>
                  </c15:fullRef>
                </c:ext>
              </c:extLst>
              <c:f>'Annexure A data'!$B$44:$B$58</c:f>
              <c:strCache>
                <c:ptCount val="1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  <c:pt idx="10">
                  <c:v>2029/30</c:v>
                </c:pt>
                <c:pt idx="11">
                  <c:v>2030/31</c:v>
                </c:pt>
                <c:pt idx="12">
                  <c:v>2031/32</c:v>
                </c:pt>
                <c:pt idx="13">
                  <c:v>2032/33</c:v>
                </c:pt>
                <c:pt idx="14">
                  <c:v>2033/34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'Annexure A data'!$C$34:$C$58</c15:sqref>
                  </c15:fullRef>
                </c:ext>
              </c:extLst>
              <c:f>'Annexure A data'!$C$44:$C$58</c:f>
              <c:numCache>
                <c:formatCode>_-* #\ ##0.0_-;\-* #\ ##0.0_-;_-* "-"??_-;_-@_-</c:formatCode>
                <c:ptCount val="15"/>
                <c:pt idx="0">
                  <c:v>19.427700000000002</c:v>
                </c:pt>
                <c:pt idx="1">
                  <c:v>53.2226</c:v>
                </c:pt>
                <c:pt idx="2">
                  <c:v>61.373396999999997</c:v>
                </c:pt>
                <c:pt idx="3">
                  <c:v>74.562439999999995</c:v>
                </c:pt>
                <c:pt idx="4">
                  <c:v>97.250062</c:v>
                </c:pt>
                <c:pt idx="5">
                  <c:v>61.000694000000003</c:v>
                </c:pt>
                <c:pt idx="6">
                  <c:v>102.7449187462967</c:v>
                </c:pt>
                <c:pt idx="7">
                  <c:v>100.2449187462967</c:v>
                </c:pt>
                <c:pt idx="8">
                  <c:v>261.51807971674202</c:v>
                </c:pt>
                <c:pt idx="9">
                  <c:v>148.16708651122082</c:v>
                </c:pt>
                <c:pt idx="10">
                  <c:v>346.06311003100001</c:v>
                </c:pt>
                <c:pt idx="11">
                  <c:v>358.34032250083283</c:v>
                </c:pt>
                <c:pt idx="12">
                  <c:v>404.92849095100001</c:v>
                </c:pt>
                <c:pt idx="13">
                  <c:v>242.59822039290572</c:v>
                </c:pt>
                <c:pt idx="14">
                  <c:v>155.07720242242607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F6-47C4-B28B-052AE4C9577A}"/>
            </c:ext>
          </c:extLst>
        </c:ser>
        <c:ser>
          <c:idx val="1"/>
          <c:order val="1"/>
          <c:tx>
            <c:strRef>
              <c:f>'Annexure A data'!$D$33</c:f>
              <c:strCache>
                <c:ptCount val="1"/>
                <c:pt idx="0">
                  <c:v>Foreign bonds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'Annexure A data'!$B$34:$B$58</c15:sqref>
                  </c15:fullRef>
                </c:ext>
              </c:extLst>
              <c:f>'Annexure A data'!$B$44:$B$58</c:f>
              <c:strCache>
                <c:ptCount val="15"/>
                <c:pt idx="0">
                  <c:v>2019/20</c:v>
                </c:pt>
                <c:pt idx="1">
                  <c:v>2020/21</c:v>
                </c:pt>
                <c:pt idx="2">
                  <c:v>2021/22</c:v>
                </c:pt>
                <c:pt idx="3">
                  <c:v>2022/23</c:v>
                </c:pt>
                <c:pt idx="4">
                  <c:v>2023/24</c:v>
                </c:pt>
                <c:pt idx="5">
                  <c:v>2024/25</c:v>
                </c:pt>
                <c:pt idx="6">
                  <c:v>2025/26</c:v>
                </c:pt>
                <c:pt idx="7">
                  <c:v>2026/27</c:v>
                </c:pt>
                <c:pt idx="8">
                  <c:v>2027/28</c:v>
                </c:pt>
                <c:pt idx="9">
                  <c:v>2028/29</c:v>
                </c:pt>
                <c:pt idx="10">
                  <c:v>2029/30</c:v>
                </c:pt>
                <c:pt idx="11">
                  <c:v>2030/31</c:v>
                </c:pt>
                <c:pt idx="12">
                  <c:v>2031/32</c:v>
                </c:pt>
                <c:pt idx="13">
                  <c:v>2032/33</c:v>
                </c:pt>
                <c:pt idx="14">
                  <c:v>2033/34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'Annexure A data'!$D$34:$D$58</c15:sqref>
                  </c15:fullRef>
                </c:ext>
              </c:extLst>
              <c:f>'Annexure A data'!$D$44:$D$58</c:f>
              <c:numCache>
                <c:formatCode>_-* #\ ##0.0_-;\-* #\ ##0.0_-;_-* "-"??_-;_-@_-</c:formatCode>
                <c:ptCount val="15"/>
                <c:pt idx="0">
                  <c:v>51.228957000000001</c:v>
                </c:pt>
                <c:pt idx="1">
                  <c:v>14.416317999999999</c:v>
                </c:pt>
                <c:pt idx="2">
                  <c:v>3.9188335776000001</c:v>
                </c:pt>
                <c:pt idx="3">
                  <c:v>15.7616</c:v>
                </c:pt>
                <c:pt idx="4">
                  <c:v>47.144736257239991</c:v>
                </c:pt>
                <c:pt idx="5">
                  <c:v>37.619092999999999</c:v>
                </c:pt>
                <c:pt idx="6">
                  <c:v>57.204180420017636</c:v>
                </c:pt>
                <c:pt idx="7">
                  <c:v>38.69100409976874</c:v>
                </c:pt>
                <c:pt idx="8">
                  <c:v>25.43101014036149</c:v>
                </c:pt>
                <c:pt idx="9">
                  <c:v>49.800039699465884</c:v>
                </c:pt>
                <c:pt idx="10">
                  <c:v>51.501924845938156</c:v>
                </c:pt>
                <c:pt idx="11">
                  <c:v>40.781202514444864</c:v>
                </c:pt>
                <c:pt idx="12">
                  <c:v>14.177686985908817</c:v>
                </c:pt>
                <c:pt idx="13">
                  <c:v>41.991379418800733</c:v>
                </c:pt>
                <c:pt idx="14">
                  <c:v>14.587258178425207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F6-47C4-B28B-052AE4C95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630072608"/>
        <c:axId val="1630065888"/>
      </c:barChart>
      <c:catAx>
        <c:axId val="163007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30065888"/>
        <c:crosses val="autoZero"/>
        <c:auto val="1"/>
        <c:lblAlgn val="ctr"/>
        <c:lblOffset val="100"/>
        <c:noMultiLvlLbl val="0"/>
      </c:catAx>
      <c:valAx>
        <c:axId val="163006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R billion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63007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186320152423478"/>
          <c:y val="4.7070250168645494E-2"/>
          <c:w val="0.51144476643132097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1416877771857494"/>
          <c:y val="9.5401599249869906E-2"/>
          <c:w val="0.44746015397952699"/>
          <c:h val="0.775106044420493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'Annexure A data'!$H$34</c:f>
              <c:strCache>
                <c:ptCount val="1"/>
                <c:pt idx="0">
                  <c:v>Change in gross loan debt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A data'!$G$35:$G$37</c:f>
              <c:strCache>
                <c:ptCount val="3"/>
                <c:pt idx="0">
                  <c:v>1 percentage point change in short- and long-term interest rates</c:v>
                </c:pt>
                <c:pt idx="1">
                  <c:v>R1 change in the rand/US dollar exchange rate</c:v>
                </c:pt>
                <c:pt idx="2">
                  <c:v>1 percentage point change in headline inflation</c:v>
                </c:pt>
              </c:strCache>
            </c:strRef>
          </c:cat>
          <c:val>
            <c:numRef>
              <c:f>'Annexure A data'!$H$35:$H$37</c:f>
              <c:numCache>
                <c:formatCode>General</c:formatCode>
                <c:ptCount val="3"/>
                <c:pt idx="0">
                  <c:v>12.3</c:v>
                </c:pt>
                <c:pt idx="1">
                  <c:v>31.6</c:v>
                </c:pt>
                <c:pt idx="2">
                  <c:v>11.1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7-4BB7-B7B3-BA70E58284E9}"/>
            </c:ext>
          </c:extLst>
        </c:ser>
        <c:ser>
          <c:idx val="1"/>
          <c:order val="1"/>
          <c:tx>
            <c:strRef>
              <c:f>'Annexure A data'!$I$34</c:f>
              <c:strCache>
                <c:ptCount val="1"/>
                <c:pt idx="0">
                  <c:v>Change in debt-service costs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ABDE134-8835-4A0C-B16F-2330A50C2FFA}" type="VALUE">
                      <a:rPr lang="en-US" b="1">
                        <a:solidFill>
                          <a:schemeClr val="bg1"/>
                        </a:solidFill>
                      </a:rPr>
                      <a:pPr/>
                      <a:t>[VALUE]</a:t>
                    </a:fld>
                    <a:endParaRPr lang="en-ZA"/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797-4BB7-B7B3-BA70E58284E9}"/>
                </c:ext>
              </c:extLst>
            </c:dLbl>
            <c:dLbl>
              <c:idx val="1"/>
              <c:layout>
                <c:manualLayout>
                  <c:x val="-4.6560096165239959E-3"/>
                  <c:y val="-4.044944106516437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97-4BB7-B7B3-BA70E58284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A data'!$G$35:$G$37</c:f>
              <c:strCache>
                <c:ptCount val="3"/>
                <c:pt idx="0">
                  <c:v>1 percentage point change in short- and long-term interest rates</c:v>
                </c:pt>
                <c:pt idx="1">
                  <c:v>R1 change in the rand/US dollar exchange rate</c:v>
                </c:pt>
                <c:pt idx="2">
                  <c:v>1 percentage point change in headline inflation</c:v>
                </c:pt>
              </c:strCache>
            </c:strRef>
          </c:cat>
          <c:val>
            <c:numRef>
              <c:f>'Annexure A data'!$I$35:$I$37</c:f>
              <c:numCache>
                <c:formatCode>0.0</c:formatCode>
                <c:ptCount val="3"/>
                <c:pt idx="0">
                  <c:v>7.8</c:v>
                </c:pt>
                <c:pt idx="1">
                  <c:v>0.9</c:v>
                </c:pt>
                <c:pt idx="2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97-4BB7-B7B3-BA70E5828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66435232"/>
        <c:axId val="266439072"/>
      </c:barChart>
      <c:catAx>
        <c:axId val="266435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66439072"/>
        <c:crosses val="autoZero"/>
        <c:auto val="1"/>
        <c:lblAlgn val="ctr"/>
        <c:lblOffset val="100"/>
        <c:noMultiLvlLbl val="0"/>
      </c:catAx>
      <c:valAx>
        <c:axId val="266439072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R billion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6643523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95582773446491"/>
          <c:y val="3.4801648043998802E-2"/>
          <c:w val="0.84476684750056974"/>
          <c:h val="0.783307725970643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'Annexure A data'!$O$33</c:f>
              <c:strCache>
                <c:ptCount val="1"/>
                <c:pt idx="0">
                  <c:v>Foreign capital repayments 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'Annexure A data'!$N$34:$N$61</c15:sqref>
                  </c15:fullRef>
                </c:ext>
              </c:extLst>
              <c:f>'Annexure A data'!$N$34:$N$47</c:f>
              <c:strCache>
                <c:ptCount val="14"/>
                <c:pt idx="0">
                  <c:v>2026/27</c:v>
                </c:pt>
                <c:pt idx="1">
                  <c:v>2027/28</c:v>
                </c:pt>
                <c:pt idx="2">
                  <c:v>2028/29</c:v>
                </c:pt>
                <c:pt idx="3">
                  <c:v>2029/30</c:v>
                </c:pt>
                <c:pt idx="4">
                  <c:v>2030/31</c:v>
                </c:pt>
                <c:pt idx="5">
                  <c:v>2031/32</c:v>
                </c:pt>
                <c:pt idx="6">
                  <c:v>2032/33</c:v>
                </c:pt>
                <c:pt idx="7">
                  <c:v>2033/34</c:v>
                </c:pt>
                <c:pt idx="8">
                  <c:v>2034/35</c:v>
                </c:pt>
                <c:pt idx="9">
                  <c:v>2035/36</c:v>
                </c:pt>
                <c:pt idx="10">
                  <c:v>2036/37</c:v>
                </c:pt>
                <c:pt idx="11">
                  <c:v>2037/38</c:v>
                </c:pt>
                <c:pt idx="12">
                  <c:v>2038/39</c:v>
                </c:pt>
                <c:pt idx="13">
                  <c:v>2039/40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'Annexure A data'!$O$34:$O$61</c15:sqref>
                  </c15:fullRef>
                </c:ext>
              </c:extLst>
              <c:f>'Annexure A data'!$O$34:$O$47</c:f>
              <c:numCache>
                <c:formatCode>General</c:formatCode>
                <c:ptCount val="14"/>
                <c:pt idx="0">
                  <c:v>15336.631306718729</c:v>
                </c:pt>
                <c:pt idx="1">
                  <c:v>6528.5560465692733</c:v>
                </c:pt>
                <c:pt idx="2">
                  <c:v>3941.8679574915832</c:v>
                </c:pt>
                <c:pt idx="3">
                  <c:v>1594.5851485541189</c:v>
                </c:pt>
                <c:pt idx="4">
                  <c:v>1266.4177453072293</c:v>
                </c:pt>
                <c:pt idx="5">
                  <c:v>1307.6802651020403</c:v>
                </c:pt>
                <c:pt idx="6">
                  <c:v>1012.852326856271</c:v>
                </c:pt>
                <c:pt idx="7">
                  <c:v>1020.283191551472</c:v>
                </c:pt>
                <c:pt idx="8">
                  <c:v>633.94639685741868</c:v>
                </c:pt>
                <c:pt idx="9">
                  <c:v>88.157359679999985</c:v>
                </c:pt>
                <c:pt idx="10">
                  <c:v>87.667379679999982</c:v>
                </c:pt>
                <c:pt idx="11">
                  <c:v>88.157359679999985</c:v>
                </c:pt>
                <c:pt idx="12">
                  <c:v>87.667379679999982</c:v>
                </c:pt>
                <c:pt idx="13">
                  <c:v>88.157359679999985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0-4800-99BF-0F827F46D3BC}"/>
            </c:ext>
          </c:extLst>
        </c:ser>
        <c:ser>
          <c:idx val="1"/>
          <c:order val="1"/>
          <c:tx>
            <c:strRef>
              <c:f>'Annexure A data'!$P$33</c:f>
              <c:strCache>
                <c:ptCount val="1"/>
                <c:pt idx="0">
                  <c:v>Domestic capital repayments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'Annexure A data'!$N$34:$N$61</c15:sqref>
                  </c15:fullRef>
                </c:ext>
              </c:extLst>
              <c:f>'Annexure A data'!$N$34:$N$47</c:f>
              <c:strCache>
                <c:ptCount val="14"/>
                <c:pt idx="0">
                  <c:v>2026/27</c:v>
                </c:pt>
                <c:pt idx="1">
                  <c:v>2027/28</c:v>
                </c:pt>
                <c:pt idx="2">
                  <c:v>2028/29</c:v>
                </c:pt>
                <c:pt idx="3">
                  <c:v>2029/30</c:v>
                </c:pt>
                <c:pt idx="4">
                  <c:v>2030/31</c:v>
                </c:pt>
                <c:pt idx="5">
                  <c:v>2031/32</c:v>
                </c:pt>
                <c:pt idx="6">
                  <c:v>2032/33</c:v>
                </c:pt>
                <c:pt idx="7">
                  <c:v>2033/34</c:v>
                </c:pt>
                <c:pt idx="8">
                  <c:v>2034/35</c:v>
                </c:pt>
                <c:pt idx="9">
                  <c:v>2035/36</c:v>
                </c:pt>
                <c:pt idx="10">
                  <c:v>2036/37</c:v>
                </c:pt>
                <c:pt idx="11">
                  <c:v>2037/38</c:v>
                </c:pt>
                <c:pt idx="12">
                  <c:v>2038/39</c:v>
                </c:pt>
                <c:pt idx="13">
                  <c:v>2039/40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'Annexure A data'!$P$34:$P$61</c15:sqref>
                  </c15:fullRef>
                </c:ext>
              </c:extLst>
              <c:f>'Annexure A data'!$P$34:$P$47</c:f>
              <c:numCache>
                <c:formatCode>0</c:formatCode>
                <c:ptCount val="14"/>
                <c:pt idx="0">
                  <c:v>11597.801275711467</c:v>
                </c:pt>
                <c:pt idx="1">
                  <c:v>19632.354241259796</c:v>
                </c:pt>
                <c:pt idx="2">
                  <c:v>11397.383214897627</c:v>
                </c:pt>
                <c:pt idx="3">
                  <c:v>4264.660983940712</c:v>
                </c:pt>
                <c:pt idx="4">
                  <c:v>7774.2631960644721</c:v>
                </c:pt>
                <c:pt idx="5">
                  <c:v>2438.818566231902</c:v>
                </c:pt>
                <c:pt idx="6">
                  <c:v>4438.3362689640926</c:v>
                </c:pt>
                <c:pt idx="7">
                  <c:v>1364.5959337280001</c:v>
                </c:pt>
                <c:pt idx="8">
                  <c:v>10970.193912880241</c:v>
                </c:pt>
                <c:pt idx="9">
                  <c:v>5611.1939128802405</c:v>
                </c:pt>
                <c:pt idx="10">
                  <c:v>1227.1939128802401</c:v>
                </c:pt>
                <c:pt idx="11">
                  <c:v>1227.1939128802401</c:v>
                </c:pt>
                <c:pt idx="12">
                  <c:v>1227.1939128802401</c:v>
                </c:pt>
                <c:pt idx="13">
                  <c:v>6227.1939128802405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E0-4800-99BF-0F827F46D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806541327"/>
        <c:axId val="1806544687"/>
      </c:barChart>
      <c:lineChart>
        <c:grouping val="standard"/>
        <c:varyColors val="0"/>
        <c:ser>
          <c:idx val="2"/>
          <c:order val="2"/>
          <c:tx>
            <c:strRef>
              <c:f>'Annexure A data'!$Q$33</c:f>
              <c:strCache>
                <c:ptCount val="1"/>
                <c:pt idx="0">
                  <c:v>Government guaranteed capital portion</c:v>
                </c:pt>
              </c:strCache>
            </c:strRef>
          </c:tx>
          <c:spPr>
            <a:ln w="412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'Annexure A data'!$N$34:$N$61</c15:sqref>
                  </c15:fullRef>
                </c:ext>
              </c:extLst>
              <c:f>'Annexure A data'!$N$34:$N$47</c:f>
              <c:strCache>
                <c:ptCount val="14"/>
                <c:pt idx="0">
                  <c:v>2026/27</c:v>
                </c:pt>
                <c:pt idx="1">
                  <c:v>2027/28</c:v>
                </c:pt>
                <c:pt idx="2">
                  <c:v>2028/29</c:v>
                </c:pt>
                <c:pt idx="3">
                  <c:v>2029/30</c:v>
                </c:pt>
                <c:pt idx="4">
                  <c:v>2030/31</c:v>
                </c:pt>
                <c:pt idx="5">
                  <c:v>2031/32</c:v>
                </c:pt>
                <c:pt idx="6">
                  <c:v>2032/33</c:v>
                </c:pt>
                <c:pt idx="7">
                  <c:v>2033/34</c:v>
                </c:pt>
                <c:pt idx="8">
                  <c:v>2034/35</c:v>
                </c:pt>
                <c:pt idx="9">
                  <c:v>2035/36</c:v>
                </c:pt>
                <c:pt idx="10">
                  <c:v>2036/37</c:v>
                </c:pt>
                <c:pt idx="11">
                  <c:v>2037/38</c:v>
                </c:pt>
                <c:pt idx="12">
                  <c:v>2038/39</c:v>
                </c:pt>
                <c:pt idx="13">
                  <c:v>2039/40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'Annexure A data'!$Q$34:$Q$61</c15:sqref>
                  </c15:fullRef>
                </c:ext>
              </c:extLst>
              <c:f>'Annexure A data'!$Q$34:$Q$47</c:f>
              <c:numCache>
                <c:formatCode>0</c:formatCode>
                <c:ptCount val="14"/>
                <c:pt idx="0">
                  <c:v>4993.9690067555402</c:v>
                </c:pt>
                <c:pt idx="1">
                  <c:v>1164.17280675554</c:v>
                </c:pt>
                <c:pt idx="2">
                  <c:v>5701.9265353269702</c:v>
                </c:pt>
                <c:pt idx="3">
                  <c:v>1195.7972781841099</c:v>
                </c:pt>
                <c:pt idx="4">
                  <c:v>3588.9684781841102</c:v>
                </c:pt>
                <c:pt idx="5">
                  <c:v>1250.9684781841099</c:v>
                </c:pt>
                <c:pt idx="6">
                  <c:v>2507.2585704918029</c:v>
                </c:pt>
                <c:pt idx="7">
                  <c:v>1220.2585704918029</c:v>
                </c:pt>
                <c:pt idx="8">
                  <c:v>10863.258570491804</c:v>
                </c:pt>
                <c:pt idx="9">
                  <c:v>5120.2585704918029</c:v>
                </c:pt>
                <c:pt idx="10">
                  <c:v>620.97168524590199</c:v>
                </c:pt>
                <c:pt idx="11">
                  <c:v>560.6848</c:v>
                </c:pt>
                <c:pt idx="12">
                  <c:v>560.6848</c:v>
                </c:pt>
                <c:pt idx="13">
                  <c:v>560.6848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E0-4800-99BF-0F827F46D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541327"/>
        <c:axId val="1806544687"/>
      </c:lineChart>
      <c:catAx>
        <c:axId val="180654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06544687"/>
        <c:crosses val="autoZero"/>
        <c:auto val="1"/>
        <c:lblAlgn val="ctr"/>
        <c:lblOffset val="100"/>
        <c:noMultiLvlLbl val="0"/>
      </c:catAx>
      <c:valAx>
        <c:axId val="180654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R million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\ 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80654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666648323934805"/>
          <c:y val="0.15862662363100938"/>
          <c:w val="0.53205039796599141"/>
          <c:h val="0.200249735486135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661547002113614E-2"/>
          <c:y val="3.4801648043998802E-2"/>
          <c:w val="0.8759970825807899"/>
          <c:h val="0.820112576845975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'Annexure A data'!$B$64</c:f>
              <c:strCache>
                <c:ptCount val="1"/>
                <c:pt idx="0">
                  <c:v>Stats SA 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'Annexure A data'!$C$63:$BE$63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data'!$C$64:$BE$64</c:f>
            </c:numRef>
          </c:val>
          <c:extLst>
            <c:ext xmlns:c16="http://schemas.microsoft.com/office/drawing/2014/chart" uri="{C3380CC4-5D6E-409C-BE32-E72D297353CC}">
              <c16:uniqueId val="{00000000-4400-4C7F-A8EF-C933223FAB53}"/>
            </c:ext>
          </c:extLst>
        </c:ser>
        <c:ser>
          <c:idx val="1"/>
          <c:order val="1"/>
          <c:tx>
            <c:strRef>
              <c:f>'Annexure A data'!$B$65</c:f>
              <c:strCache>
                <c:ptCount val="1"/>
                <c:pt idx="0">
                  <c:v>Stats SA 2022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numRef>
              <c:f>'Annexure A data'!$C$63:$BE$63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data'!$C$65:$BE$65</c:f>
              <c:numCache>
                <c:formatCode>_ * #\ ##0_ ;_ * \-#\ ##0_ ;_ * "-"??_ ;_ @_ </c:formatCode>
                <c:ptCount val="55"/>
                <c:pt idx="0">
                  <c:v>14732003</c:v>
                </c:pt>
                <c:pt idx="1">
                  <c:v>14754730</c:v>
                </c:pt>
                <c:pt idx="2">
                  <c:v>14824487</c:v>
                </c:pt>
                <c:pt idx="3">
                  <c:v>14929999</c:v>
                </c:pt>
                <c:pt idx="4">
                  <c:v>15049232</c:v>
                </c:pt>
                <c:pt idx="5">
                  <c:v>15214310</c:v>
                </c:pt>
                <c:pt idx="6">
                  <c:v>15425842</c:v>
                </c:pt>
                <c:pt idx="7">
                  <c:v>15664346</c:v>
                </c:pt>
                <c:pt idx="8">
                  <c:v>15893514</c:v>
                </c:pt>
                <c:pt idx="9">
                  <c:v>16098095</c:v>
                </c:pt>
                <c:pt idx="10">
                  <c:v>16283432</c:v>
                </c:pt>
                <c:pt idx="11">
                  <c:v>16463445</c:v>
                </c:pt>
                <c:pt idx="12">
                  <c:v>16689845</c:v>
                </c:pt>
                <c:pt idx="13">
                  <c:v>16876947</c:v>
                </c:pt>
                <c:pt idx="14">
                  <c:v>17029862</c:v>
                </c:pt>
                <c:pt idx="15">
                  <c:v>17145390</c:v>
                </c:pt>
                <c:pt idx="16">
                  <c:v>17226356</c:v>
                </c:pt>
                <c:pt idx="17">
                  <c:v>17278776</c:v>
                </c:pt>
                <c:pt idx="18">
                  <c:v>17327359</c:v>
                </c:pt>
                <c:pt idx="19">
                  <c:v>17391306</c:v>
                </c:pt>
                <c:pt idx="20">
                  <c:v>17448398</c:v>
                </c:pt>
                <c:pt idx="21">
                  <c:v>17506841</c:v>
                </c:pt>
                <c:pt idx="22">
                  <c:v>17578286</c:v>
                </c:pt>
                <c:pt idx="23">
                  <c:v>17657081</c:v>
                </c:pt>
                <c:pt idx="24">
                  <c:v>17754622</c:v>
                </c:pt>
                <c:pt idx="25">
                  <c:v>17903031</c:v>
                </c:pt>
                <c:pt idx="26">
                  <c:v>18067442</c:v>
                </c:pt>
                <c:pt idx="27">
                  <c:v>18203341</c:v>
                </c:pt>
                <c:pt idx="28">
                  <c:v>18319163</c:v>
                </c:pt>
                <c:pt idx="29">
                  <c:v>18412165</c:v>
                </c:pt>
                <c:pt idx="30">
                  <c:v>18504298</c:v>
                </c:pt>
                <c:pt idx="31">
                  <c:v>18601397</c:v>
                </c:pt>
                <c:pt idx="32">
                  <c:v>18704808</c:v>
                </c:pt>
                <c:pt idx="33">
                  <c:v>18812341</c:v>
                </c:pt>
                <c:pt idx="34">
                  <c:v>18923830</c:v>
                </c:pt>
                <c:pt idx="35">
                  <c:v>19035347</c:v>
                </c:pt>
                <c:pt idx="36">
                  <c:v>19146215</c:v>
                </c:pt>
                <c:pt idx="37">
                  <c:v>19254435</c:v>
                </c:pt>
                <c:pt idx="38">
                  <c:v>19364251</c:v>
                </c:pt>
                <c:pt idx="39">
                  <c:v>19475257</c:v>
                </c:pt>
                <c:pt idx="40">
                  <c:v>19586274</c:v>
                </c:pt>
                <c:pt idx="41">
                  <c:v>19697458</c:v>
                </c:pt>
                <c:pt idx="42">
                  <c:v>19807719</c:v>
                </c:pt>
                <c:pt idx="43">
                  <c:v>19915261</c:v>
                </c:pt>
                <c:pt idx="44">
                  <c:v>20019593</c:v>
                </c:pt>
                <c:pt idx="45">
                  <c:v>20121336</c:v>
                </c:pt>
                <c:pt idx="46">
                  <c:v>20220818</c:v>
                </c:pt>
                <c:pt idx="47">
                  <c:v>20317274</c:v>
                </c:pt>
                <c:pt idx="48">
                  <c:v>20409919</c:v>
                </c:pt>
                <c:pt idx="49">
                  <c:v>20498455</c:v>
                </c:pt>
                <c:pt idx="50">
                  <c:v>20583174</c:v>
                </c:pt>
                <c:pt idx="51">
                  <c:v>20664455</c:v>
                </c:pt>
                <c:pt idx="52">
                  <c:v>20742627</c:v>
                </c:pt>
                <c:pt idx="53">
                  <c:v>20817317</c:v>
                </c:pt>
                <c:pt idx="54">
                  <c:v>20889195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00-4C7F-A8EF-C933223FA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74582304"/>
        <c:axId val="74573664"/>
      </c:barChart>
      <c:catAx>
        <c:axId val="745823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74573664"/>
        <c:crosses val="autoZero"/>
        <c:auto val="1"/>
        <c:lblAlgn val="ctr"/>
        <c:lblOffset val="100"/>
        <c:noMultiLvlLbl val="0"/>
      </c:catAx>
      <c:valAx>
        <c:axId val="7457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Millions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74582304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5332447179001517"/>
          <c:y val="8.6530750174696996E-2"/>
          <c:w val="0.20305589142150893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4846066137186"/>
          <c:y val="3.4801648043998802E-2"/>
          <c:w val="0.8753877262384262"/>
          <c:h val="0.84235976943181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'Annexure A data'!$B$69</c:f>
              <c:strCache>
                <c:ptCount val="1"/>
                <c:pt idx="0">
                  <c:v>Stats SA 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'Annexure A data'!$C$68:$BE$68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data'!$C$69:$BE$69</c:f>
            </c:numRef>
          </c:val>
          <c:extLst>
            <c:ext xmlns:c16="http://schemas.microsoft.com/office/drawing/2014/chart" uri="{C3380CC4-5D6E-409C-BE32-E72D297353CC}">
              <c16:uniqueId val="{00000000-DAC5-4719-B5D7-D0E579E33299}"/>
            </c:ext>
          </c:extLst>
        </c:ser>
        <c:ser>
          <c:idx val="1"/>
          <c:order val="1"/>
          <c:tx>
            <c:strRef>
              <c:f>'Annexure A data'!$B$70</c:f>
              <c:strCache>
                <c:ptCount val="1"/>
                <c:pt idx="0">
                  <c:v>Stats SA 2022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numRef>
              <c:f>'Annexure A data'!$C$68:$BE$68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data'!$C$70:$BE$70</c:f>
              <c:numCache>
                <c:formatCode>_ * #\ ##0_ ;_ * \-#\ ##0_ ;_ * "-"??_ ;_ @_ </c:formatCode>
                <c:ptCount val="55"/>
                <c:pt idx="0">
                  <c:v>31373025</c:v>
                </c:pt>
                <c:pt idx="1">
                  <c:v>31932809</c:v>
                </c:pt>
                <c:pt idx="2">
                  <c:v>32488592</c:v>
                </c:pt>
                <c:pt idx="3">
                  <c:v>33048160</c:v>
                </c:pt>
                <c:pt idx="4">
                  <c:v>33619377</c:v>
                </c:pt>
                <c:pt idx="5">
                  <c:v>34196437</c:v>
                </c:pt>
                <c:pt idx="6">
                  <c:v>34759426</c:v>
                </c:pt>
                <c:pt idx="7">
                  <c:v>35307218</c:v>
                </c:pt>
                <c:pt idx="8">
                  <c:v>35875223</c:v>
                </c:pt>
                <c:pt idx="9">
                  <c:v>36453088</c:v>
                </c:pt>
                <c:pt idx="10">
                  <c:v>36996788</c:v>
                </c:pt>
                <c:pt idx="11">
                  <c:v>37531371</c:v>
                </c:pt>
                <c:pt idx="12">
                  <c:v>38060910</c:v>
                </c:pt>
                <c:pt idx="13">
                  <c:v>38653422</c:v>
                </c:pt>
                <c:pt idx="14">
                  <c:v>39252871</c:v>
                </c:pt>
                <c:pt idx="15">
                  <c:v>39705182</c:v>
                </c:pt>
                <c:pt idx="16">
                  <c:v>40250617</c:v>
                </c:pt>
                <c:pt idx="17">
                  <c:v>40897705</c:v>
                </c:pt>
                <c:pt idx="18">
                  <c:v>41556419</c:v>
                </c:pt>
                <c:pt idx="19">
                  <c:v>42206245</c:v>
                </c:pt>
                <c:pt idx="20">
                  <c:v>42879242</c:v>
                </c:pt>
                <c:pt idx="21">
                  <c:v>43557812</c:v>
                </c:pt>
                <c:pt idx="22">
                  <c:v>44237183</c:v>
                </c:pt>
                <c:pt idx="23">
                  <c:v>44910974</c:v>
                </c:pt>
                <c:pt idx="24">
                  <c:v>45565436</c:v>
                </c:pt>
                <c:pt idx="25">
                  <c:v>46169969</c:v>
                </c:pt>
                <c:pt idx="26">
                  <c:v>46759870</c:v>
                </c:pt>
                <c:pt idx="27">
                  <c:v>47381265</c:v>
                </c:pt>
                <c:pt idx="28">
                  <c:v>48022775</c:v>
                </c:pt>
                <c:pt idx="29">
                  <c:v>48684673</c:v>
                </c:pt>
                <c:pt idx="30">
                  <c:v>49336459</c:v>
                </c:pt>
                <c:pt idx="31">
                  <c:v>49971504</c:v>
                </c:pt>
                <c:pt idx="32">
                  <c:v>50588796</c:v>
                </c:pt>
                <c:pt idx="33">
                  <c:v>51196404</c:v>
                </c:pt>
                <c:pt idx="34">
                  <c:v>51793677</c:v>
                </c:pt>
                <c:pt idx="35">
                  <c:v>52382571</c:v>
                </c:pt>
                <c:pt idx="36">
                  <c:v>52964109</c:v>
                </c:pt>
                <c:pt idx="37">
                  <c:v>53537385</c:v>
                </c:pt>
                <c:pt idx="38">
                  <c:v>54095958</c:v>
                </c:pt>
                <c:pt idx="39">
                  <c:v>54625778</c:v>
                </c:pt>
                <c:pt idx="40">
                  <c:v>55108420</c:v>
                </c:pt>
                <c:pt idx="41">
                  <c:v>55566384</c:v>
                </c:pt>
                <c:pt idx="42">
                  <c:v>56000282</c:v>
                </c:pt>
                <c:pt idx="43">
                  <c:v>56418741</c:v>
                </c:pt>
                <c:pt idx="44">
                  <c:v>56819265</c:v>
                </c:pt>
                <c:pt idx="45">
                  <c:v>57153689</c:v>
                </c:pt>
                <c:pt idx="46">
                  <c:v>57488708</c:v>
                </c:pt>
                <c:pt idx="47">
                  <c:v>57819737</c:v>
                </c:pt>
                <c:pt idx="48">
                  <c:v>58148789</c:v>
                </c:pt>
                <c:pt idx="49">
                  <c:v>58489767</c:v>
                </c:pt>
                <c:pt idx="50">
                  <c:v>58847696</c:v>
                </c:pt>
                <c:pt idx="51">
                  <c:v>59217401</c:v>
                </c:pt>
                <c:pt idx="52">
                  <c:v>59596843</c:v>
                </c:pt>
                <c:pt idx="53">
                  <c:v>59994729</c:v>
                </c:pt>
                <c:pt idx="54">
                  <c:v>60408890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C5-4719-B5D7-D0E579E33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829029375"/>
        <c:axId val="829017855"/>
      </c:barChart>
      <c:catAx>
        <c:axId val="82902937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829017855"/>
        <c:crosses val="autoZero"/>
        <c:auto val="1"/>
        <c:lblAlgn val="ctr"/>
        <c:lblOffset val="100"/>
        <c:noMultiLvlLbl val="0"/>
      </c:catAx>
      <c:valAx>
        <c:axId val="829017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Millions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829029375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7263741471063216"/>
          <c:y val="8.5220443083814448E-2"/>
          <c:w val="0.20305589142150893"/>
          <c:h val="5.29296861314473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00417381927231E-2"/>
          <c:y val="2.2247192585840403E-2"/>
          <c:w val="0.89755946484386151"/>
          <c:h val="0.846519851120576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'Annexure A data'!$B$74</c:f>
              <c:strCache>
                <c:ptCount val="1"/>
                <c:pt idx="0">
                  <c:v>Stats SA 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'Annexure A data'!$C$73:$BE$73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data'!$C$74:$BE$74</c:f>
            </c:numRef>
          </c:val>
          <c:extLst>
            <c:ext xmlns:c16="http://schemas.microsoft.com/office/drawing/2014/chart" uri="{C3380CC4-5D6E-409C-BE32-E72D297353CC}">
              <c16:uniqueId val="{00000000-63DC-4326-AAA8-5F5E4189CF6D}"/>
            </c:ext>
          </c:extLst>
        </c:ser>
        <c:ser>
          <c:idx val="1"/>
          <c:order val="1"/>
          <c:tx>
            <c:strRef>
              <c:f>'Annexure A data'!$B$75</c:f>
              <c:strCache>
                <c:ptCount val="1"/>
                <c:pt idx="0">
                  <c:v>Stats SA 2022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numRef>
              <c:f>'Annexure A data'!$C$73:$BE$73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data'!$C$75:$BE$75</c:f>
              <c:numCache>
                <c:formatCode>_ * #\ ##0_ ;_ * \-#\ ##0_ ;_ * "-"??_ ;_ @_ </c:formatCode>
                <c:ptCount val="55"/>
                <c:pt idx="0">
                  <c:v>2537278</c:v>
                </c:pt>
                <c:pt idx="1">
                  <c:v>2577126</c:v>
                </c:pt>
                <c:pt idx="2">
                  <c:v>2622793</c:v>
                </c:pt>
                <c:pt idx="3">
                  <c:v>2675654</c:v>
                </c:pt>
                <c:pt idx="4">
                  <c:v>2736400</c:v>
                </c:pt>
                <c:pt idx="5">
                  <c:v>2806291</c:v>
                </c:pt>
                <c:pt idx="6">
                  <c:v>2883062</c:v>
                </c:pt>
                <c:pt idx="7">
                  <c:v>2968540</c:v>
                </c:pt>
                <c:pt idx="8">
                  <c:v>3061046</c:v>
                </c:pt>
                <c:pt idx="9">
                  <c:v>3159492</c:v>
                </c:pt>
                <c:pt idx="10">
                  <c:v>3263145</c:v>
                </c:pt>
                <c:pt idx="11">
                  <c:v>3371507</c:v>
                </c:pt>
                <c:pt idx="12">
                  <c:v>3482458</c:v>
                </c:pt>
                <c:pt idx="13">
                  <c:v>3600767</c:v>
                </c:pt>
                <c:pt idx="14">
                  <c:v>3719906</c:v>
                </c:pt>
                <c:pt idx="15">
                  <c:v>3790970</c:v>
                </c:pt>
                <c:pt idx="16">
                  <c:v>3879195</c:v>
                </c:pt>
                <c:pt idx="17">
                  <c:v>4003910</c:v>
                </c:pt>
                <c:pt idx="18">
                  <c:v>4132126</c:v>
                </c:pt>
                <c:pt idx="19">
                  <c:v>4261210</c:v>
                </c:pt>
                <c:pt idx="20">
                  <c:v>4392536</c:v>
                </c:pt>
                <c:pt idx="21">
                  <c:v>4531629</c:v>
                </c:pt>
                <c:pt idx="22">
                  <c:v>4671472</c:v>
                </c:pt>
                <c:pt idx="23">
                  <c:v>4809001</c:v>
                </c:pt>
                <c:pt idx="24">
                  <c:v>4945981</c:v>
                </c:pt>
                <c:pt idx="25">
                  <c:v>5081546</c:v>
                </c:pt>
                <c:pt idx="26">
                  <c:v>5214922</c:v>
                </c:pt>
                <c:pt idx="27">
                  <c:v>5345230</c:v>
                </c:pt>
                <c:pt idx="28">
                  <c:v>5476104</c:v>
                </c:pt>
                <c:pt idx="29">
                  <c:v>5610129</c:v>
                </c:pt>
                <c:pt idx="30">
                  <c:v>5755493</c:v>
                </c:pt>
                <c:pt idx="31">
                  <c:v>5912660</c:v>
                </c:pt>
                <c:pt idx="32">
                  <c:v>6080838</c:v>
                </c:pt>
                <c:pt idx="33">
                  <c:v>6251362</c:v>
                </c:pt>
                <c:pt idx="34">
                  <c:v>6425194</c:v>
                </c:pt>
                <c:pt idx="35">
                  <c:v>6604401</c:v>
                </c:pt>
                <c:pt idx="36">
                  <c:v>6786837</c:v>
                </c:pt>
                <c:pt idx="37">
                  <c:v>6969865</c:v>
                </c:pt>
                <c:pt idx="38">
                  <c:v>7161580</c:v>
                </c:pt>
                <c:pt idx="39">
                  <c:v>7375889</c:v>
                </c:pt>
                <c:pt idx="40">
                  <c:v>7632298</c:v>
                </c:pt>
                <c:pt idx="41">
                  <c:v>7906640</c:v>
                </c:pt>
                <c:pt idx="42">
                  <c:v>8198159</c:v>
                </c:pt>
                <c:pt idx="43">
                  <c:v>8498794</c:v>
                </c:pt>
                <c:pt idx="44">
                  <c:v>8810192</c:v>
                </c:pt>
                <c:pt idx="45">
                  <c:v>9179567</c:v>
                </c:pt>
                <c:pt idx="46">
                  <c:v>9539409</c:v>
                </c:pt>
                <c:pt idx="47">
                  <c:v>9894152</c:v>
                </c:pt>
                <c:pt idx="48">
                  <c:v>10241184</c:v>
                </c:pt>
                <c:pt idx="49">
                  <c:v>10566288</c:v>
                </c:pt>
                <c:pt idx="50">
                  <c:v>10864226</c:v>
                </c:pt>
                <c:pt idx="51">
                  <c:v>11140274</c:v>
                </c:pt>
                <c:pt idx="52">
                  <c:v>11395752</c:v>
                </c:pt>
                <c:pt idx="53">
                  <c:v>11622249</c:v>
                </c:pt>
                <c:pt idx="54">
                  <c:v>11820785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DC-4326-AAA8-5F5E4189C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266483232"/>
        <c:axId val="266486592"/>
      </c:barChart>
      <c:catAx>
        <c:axId val="26648323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66486592"/>
        <c:crosses val="autoZero"/>
        <c:auto val="1"/>
        <c:lblAlgn val="ctr"/>
        <c:lblOffset val="100"/>
        <c:noMultiLvlLbl val="0"/>
      </c:catAx>
      <c:valAx>
        <c:axId val="266486592"/>
        <c:scaling>
          <c:orientation val="minMax"/>
          <c:max val="12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Millions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6648323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3733752087111946"/>
          <c:y val="0.19776671310389901"/>
          <c:w val="0.20305589142150893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29374212654611"/>
          <c:y val="3.4801648043998802E-2"/>
          <c:w val="0.84749213044780569"/>
          <c:h val="0.832247409165524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'Annexure A data'!$B$79</c:f>
              <c:strCache>
                <c:ptCount val="1"/>
                <c:pt idx="0">
                  <c:v>Stats SA 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'Annexure A data'!$C$78:$BE$78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data'!$C$79:$BE$79</c:f>
            </c:numRef>
          </c:val>
          <c:extLst>
            <c:ext xmlns:c16="http://schemas.microsoft.com/office/drawing/2014/chart" uri="{C3380CC4-5D6E-409C-BE32-E72D297353CC}">
              <c16:uniqueId val="{00000000-C261-434F-8262-3153630F313C}"/>
            </c:ext>
          </c:extLst>
        </c:ser>
        <c:ser>
          <c:idx val="1"/>
          <c:order val="1"/>
          <c:tx>
            <c:strRef>
              <c:f>'Annexure A data'!$B$80</c:f>
              <c:strCache>
                <c:ptCount val="1"/>
                <c:pt idx="0">
                  <c:v>Stats SA 2022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numRef>
              <c:f>'Annexure A data'!$C$78:$BE$78</c:f>
              <c:numCache>
                <c:formatCode>0</c:formatCode>
                <c:ptCount val="5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  <c:pt idx="21">
                  <c:v>2027</c:v>
                </c:pt>
                <c:pt idx="22">
                  <c:v>2028</c:v>
                </c:pt>
                <c:pt idx="23">
                  <c:v>2029</c:v>
                </c:pt>
                <c:pt idx="24">
                  <c:v>2030</c:v>
                </c:pt>
                <c:pt idx="25">
                  <c:v>2031</c:v>
                </c:pt>
                <c:pt idx="26">
                  <c:v>2032</c:v>
                </c:pt>
                <c:pt idx="27">
                  <c:v>2033</c:v>
                </c:pt>
                <c:pt idx="28">
                  <c:v>2034</c:v>
                </c:pt>
                <c:pt idx="29">
                  <c:v>2035</c:v>
                </c:pt>
                <c:pt idx="30">
                  <c:v>2036</c:v>
                </c:pt>
                <c:pt idx="31">
                  <c:v>2037</c:v>
                </c:pt>
                <c:pt idx="32">
                  <c:v>2038</c:v>
                </c:pt>
                <c:pt idx="33">
                  <c:v>2039</c:v>
                </c:pt>
                <c:pt idx="34">
                  <c:v>2040</c:v>
                </c:pt>
                <c:pt idx="35">
                  <c:v>2041</c:v>
                </c:pt>
                <c:pt idx="36">
                  <c:v>2042</c:v>
                </c:pt>
                <c:pt idx="37">
                  <c:v>2043</c:v>
                </c:pt>
                <c:pt idx="38">
                  <c:v>2044</c:v>
                </c:pt>
                <c:pt idx="39">
                  <c:v>2045</c:v>
                </c:pt>
                <c:pt idx="40">
                  <c:v>2046</c:v>
                </c:pt>
                <c:pt idx="41">
                  <c:v>2047</c:v>
                </c:pt>
                <c:pt idx="42">
                  <c:v>2048</c:v>
                </c:pt>
                <c:pt idx="43">
                  <c:v>2049</c:v>
                </c:pt>
                <c:pt idx="44">
                  <c:v>2050</c:v>
                </c:pt>
                <c:pt idx="45">
                  <c:v>2051</c:v>
                </c:pt>
                <c:pt idx="46">
                  <c:v>2052</c:v>
                </c:pt>
                <c:pt idx="47">
                  <c:v>2053</c:v>
                </c:pt>
                <c:pt idx="48">
                  <c:v>2054</c:v>
                </c:pt>
                <c:pt idx="49">
                  <c:v>2055</c:v>
                </c:pt>
                <c:pt idx="50">
                  <c:v>2056</c:v>
                </c:pt>
                <c:pt idx="51">
                  <c:v>2057</c:v>
                </c:pt>
                <c:pt idx="52">
                  <c:v>2058</c:v>
                </c:pt>
                <c:pt idx="53">
                  <c:v>2059</c:v>
                </c:pt>
                <c:pt idx="54">
                  <c:v>2060</c:v>
                </c:pt>
              </c:numCache>
            </c:numRef>
          </c:cat>
          <c:val>
            <c:numRef>
              <c:f>'Annexure A data'!$C$80:$BE$80</c:f>
              <c:numCache>
                <c:formatCode>_ * #\ ##0_ ;_ * \-#\ ##0_ ;_ * "-"??_ ;_ @_ </c:formatCode>
                <c:ptCount val="55"/>
                <c:pt idx="0">
                  <c:v>17269281</c:v>
                </c:pt>
                <c:pt idx="1">
                  <c:v>17331856</c:v>
                </c:pt>
                <c:pt idx="2">
                  <c:v>17447280</c:v>
                </c:pt>
                <c:pt idx="3">
                  <c:v>17605653</c:v>
                </c:pt>
                <c:pt idx="4">
                  <c:v>17785632</c:v>
                </c:pt>
                <c:pt idx="5">
                  <c:v>18020601</c:v>
                </c:pt>
                <c:pt idx="6">
                  <c:v>18308904</c:v>
                </c:pt>
                <c:pt idx="7">
                  <c:v>18632886</c:v>
                </c:pt>
                <c:pt idx="8">
                  <c:v>18954560</c:v>
                </c:pt>
                <c:pt idx="9">
                  <c:v>19257587</c:v>
                </c:pt>
                <c:pt idx="10">
                  <c:v>19546577</c:v>
                </c:pt>
                <c:pt idx="11">
                  <c:v>19834952</c:v>
                </c:pt>
                <c:pt idx="12">
                  <c:v>20172303</c:v>
                </c:pt>
                <c:pt idx="13">
                  <c:v>20477714</c:v>
                </c:pt>
                <c:pt idx="14">
                  <c:v>20749768</c:v>
                </c:pt>
                <c:pt idx="15">
                  <c:v>20936360</c:v>
                </c:pt>
                <c:pt idx="16">
                  <c:v>21105551</c:v>
                </c:pt>
                <c:pt idx="17">
                  <c:v>21282686</c:v>
                </c:pt>
                <c:pt idx="18">
                  <c:v>21459485</c:v>
                </c:pt>
                <c:pt idx="19">
                  <c:v>21652516</c:v>
                </c:pt>
                <c:pt idx="20">
                  <c:v>21840934</c:v>
                </c:pt>
                <c:pt idx="21">
                  <c:v>22038470</c:v>
                </c:pt>
                <c:pt idx="22">
                  <c:v>22249758</c:v>
                </c:pt>
                <c:pt idx="23">
                  <c:v>22466082</c:v>
                </c:pt>
                <c:pt idx="24">
                  <c:v>22700603</c:v>
                </c:pt>
                <c:pt idx="25">
                  <c:v>22984577</c:v>
                </c:pt>
                <c:pt idx="26">
                  <c:v>23282364</c:v>
                </c:pt>
                <c:pt idx="27">
                  <c:v>23548571</c:v>
                </c:pt>
                <c:pt idx="28">
                  <c:v>23795267</c:v>
                </c:pt>
                <c:pt idx="29">
                  <c:v>24022294</c:v>
                </c:pt>
                <c:pt idx="30">
                  <c:v>24259791</c:v>
                </c:pt>
                <c:pt idx="31">
                  <c:v>24514057</c:v>
                </c:pt>
                <c:pt idx="32">
                  <c:v>24785646</c:v>
                </c:pt>
                <c:pt idx="33">
                  <c:v>25063703</c:v>
                </c:pt>
                <c:pt idx="34">
                  <c:v>25349024</c:v>
                </c:pt>
                <c:pt idx="35">
                  <c:v>25639748</c:v>
                </c:pt>
                <c:pt idx="36">
                  <c:v>25933052</c:v>
                </c:pt>
                <c:pt idx="37">
                  <c:v>26224300</c:v>
                </c:pt>
                <c:pt idx="38">
                  <c:v>26525831</c:v>
                </c:pt>
                <c:pt idx="39">
                  <c:v>26851146</c:v>
                </c:pt>
                <c:pt idx="40">
                  <c:v>27218572</c:v>
                </c:pt>
                <c:pt idx="41">
                  <c:v>27604098</c:v>
                </c:pt>
                <c:pt idx="42">
                  <c:v>28005878</c:v>
                </c:pt>
                <c:pt idx="43">
                  <c:v>28414055</c:v>
                </c:pt>
                <c:pt idx="44">
                  <c:v>28829785</c:v>
                </c:pt>
                <c:pt idx="45">
                  <c:v>29300903</c:v>
                </c:pt>
                <c:pt idx="46">
                  <c:v>29760227</c:v>
                </c:pt>
                <c:pt idx="47">
                  <c:v>30211426</c:v>
                </c:pt>
                <c:pt idx="48">
                  <c:v>30651103</c:v>
                </c:pt>
                <c:pt idx="49">
                  <c:v>31064743</c:v>
                </c:pt>
                <c:pt idx="50">
                  <c:v>31447400</c:v>
                </c:pt>
                <c:pt idx="51">
                  <c:v>31804729</c:v>
                </c:pt>
                <c:pt idx="52">
                  <c:v>32138379</c:v>
                </c:pt>
                <c:pt idx="53">
                  <c:v>32439566</c:v>
                </c:pt>
                <c:pt idx="54">
                  <c:v>32709980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61-434F-8262-3153630F3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74586624"/>
        <c:axId val="74574624"/>
      </c:barChart>
      <c:catAx>
        <c:axId val="7458662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74574624"/>
        <c:crosses val="autoZero"/>
        <c:auto val="1"/>
        <c:lblAlgn val="ctr"/>
        <c:lblOffset val="100"/>
        <c:noMultiLvlLbl val="0"/>
      </c:catAx>
      <c:valAx>
        <c:axId val="7457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Millions</a:t>
                </a:r>
              </a:p>
            </c:rich>
          </c:tx>
          <c:layout>
            <c:manualLayout>
              <c:xMode val="edge"/>
              <c:yMode val="edge"/>
              <c:x val="1.3213703269241284E-2"/>
              <c:y val="0.358159575911497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74586624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5648733293711504"/>
          <c:y val="7.3085610764265146E-2"/>
          <c:w val="0.20305589142150893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20530395505909"/>
          <c:y val="3.4801648043998802E-2"/>
          <c:w val="0.74303474255995094"/>
          <c:h val="0.76812150884696162"/>
        </c:manualLayout>
      </c:layout>
      <c:lineChart>
        <c:grouping val="standard"/>
        <c:varyColors val="0"/>
        <c:ser>
          <c:idx val="1"/>
          <c:order val="1"/>
          <c:tx>
            <c:strRef>
              <c:f>'Annexure B data'!$C$6</c:f>
              <c:strCache>
                <c:ptCount val="1"/>
                <c:pt idx="0">
                  <c:v>Public-service wage bill as a share of GDP</c:v>
                </c:pt>
              </c:strCache>
            </c:strRef>
          </c:tx>
          <c:spPr>
            <a:ln w="41275" cap="rnd">
              <a:solidFill>
                <a:srgbClr val="939598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'Annexure B data'!$D$4:$O$4</c15:sqref>
                  </c15:fullRef>
                </c:ext>
              </c:extLst>
              <c:f>'Annexure B data'!$E$4:$O$4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'Annexure B data'!$D$6:$O$6</c15:sqref>
                  </c15:fullRef>
                </c:ext>
              </c:extLst>
              <c:f>'Annexure B data'!$E$6:$O$6</c:f>
              <c:numCache>
                <c:formatCode>0.0</c:formatCode>
                <c:ptCount val="11"/>
                <c:pt idx="0">
                  <c:v>10.411583967945358</c:v>
                </c:pt>
                <c:pt idx="1">
                  <c:v>10.518440240400533</c:v>
                </c:pt>
                <c:pt idx="2">
                  <c:v>10.590864110885438</c:v>
                </c:pt>
                <c:pt idx="3">
                  <c:v>10.662909290097923</c:v>
                </c:pt>
                <c:pt idx="4">
                  <c:v>10.768891966611632</c:v>
                </c:pt>
                <c:pt idx="5">
                  <c:v>10.932839926169148</c:v>
                </c:pt>
                <c:pt idx="6">
                  <c:v>11.30699094947242</c:v>
                </c:pt>
                <c:pt idx="7">
                  <c:v>10.544279408440406</c:v>
                </c:pt>
                <c:pt idx="8">
                  <c:v>10.184041064674313</c:v>
                </c:pt>
                <c:pt idx="9">
                  <c:v>10.174542199738884</c:v>
                </c:pt>
                <c:pt idx="10">
                  <c:v>10.317028380944254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4D-45AA-A9F3-859A389EE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955488"/>
        <c:axId val="258952128"/>
      </c:lineChart>
      <c:lineChart>
        <c:grouping val="standard"/>
        <c:varyColors val="0"/>
        <c:ser>
          <c:idx val="0"/>
          <c:order val="0"/>
          <c:tx>
            <c:strRef>
              <c:f>'Annexure B data'!$C$5</c:f>
              <c:strCache>
                <c:ptCount val="1"/>
                <c:pt idx="0">
                  <c:v>Public-service wage bill as a share of consolidated expenditure</c:v>
                </c:pt>
              </c:strCache>
            </c:strRef>
          </c:tx>
          <c:spPr>
            <a:ln w="41275" cap="rnd">
              <a:solidFill>
                <a:srgbClr val="B4111A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'Annexure B data'!$D$4:$O$4</c15:sqref>
                  </c15:fullRef>
                </c:ext>
              </c:extLst>
              <c:f>'Annexure B data'!$E$4:$O$4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'Annexure B data'!$D$5:$O$5</c15:sqref>
                  </c15:fullRef>
                </c:ext>
              </c:extLst>
              <c:f>'Annexure B data'!$E$5:$O$5</c:f>
              <c:numCache>
                <c:formatCode>0.0</c:formatCode>
                <c:ptCount val="11"/>
                <c:pt idx="0">
                  <c:v>35.414445030874433</c:v>
                </c:pt>
                <c:pt idx="1">
                  <c:v>34.634128102418515</c:v>
                </c:pt>
                <c:pt idx="2">
                  <c:v>35.468876389016245</c:v>
                </c:pt>
                <c:pt idx="3">
                  <c:v>35.556573273662785</c:v>
                </c:pt>
                <c:pt idx="4">
                  <c:v>35.570896298742646</c:v>
                </c:pt>
                <c:pt idx="5">
                  <c:v>34.54024636991884</c:v>
                </c:pt>
                <c:pt idx="6">
                  <c:v>31.300828715369445</c:v>
                </c:pt>
                <c:pt idx="7">
                  <c:v>32.542785823256636</c:v>
                </c:pt>
                <c:pt idx="8">
                  <c:v>32.114362414928117</c:v>
                </c:pt>
                <c:pt idx="9">
                  <c:v>32.045449628626706</c:v>
                </c:pt>
                <c:pt idx="10">
                  <c:v>31.813424020221504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4D-45AA-A9F3-859A389EE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106815"/>
        <c:axId val="483103455"/>
      </c:lineChart>
      <c:catAx>
        <c:axId val="25895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rgbClr val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58952128"/>
        <c:crosses val="autoZero"/>
        <c:auto val="1"/>
        <c:lblAlgn val="ctr"/>
        <c:lblOffset val="100"/>
        <c:noMultiLvlLbl val="0"/>
      </c:catAx>
      <c:valAx>
        <c:axId val="258952128"/>
        <c:scaling>
          <c:orientation val="minMax"/>
          <c:min val="8.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</a:t>
                </a:r>
                <a:r>
                  <a:rPr lang="en-US" b="1" baseline="0"/>
                  <a:t> cent of GDP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258955488"/>
        <c:crosses val="autoZero"/>
        <c:crossBetween val="between"/>
      </c:valAx>
      <c:valAx>
        <c:axId val="483103455"/>
        <c:scaling>
          <c:orientation val="minMax"/>
          <c:max val="36"/>
          <c:min val="29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</a:t>
                </a:r>
                <a:r>
                  <a:rPr lang="en-US" b="1" baseline="0"/>
                  <a:t> cent of consolidated expenditure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83106815"/>
        <c:crosses val="max"/>
        <c:crossBetween val="between"/>
      </c:valAx>
      <c:catAx>
        <c:axId val="4831068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31034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568060918524629"/>
          <c:y val="0.60593836014780933"/>
          <c:w val="0.68880179687867593"/>
          <c:h val="0.175634658100303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83770196706148E-2"/>
          <c:y val="3.4801648043998802E-2"/>
          <c:w val="0.89026614802977688"/>
          <c:h val="0.777568045833357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'Annexure B data'!$C$11:$D$11</c:f>
              <c:strCache>
                <c:ptCount val="2"/>
                <c:pt idx="0">
                  <c:v>Public-service wage bill growth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cat>
            <c:strRef>
              <c:f>'Annexure B data'!$E$10:$O$10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data'!$E$11:$O$11</c:f>
              <c:numCache>
                <c:formatCode>0.0</c:formatCode>
                <c:ptCount val="11"/>
                <c:pt idx="0">
                  <c:v>7.2073135905281056</c:v>
                </c:pt>
                <c:pt idx="1">
                  <c:v>8.1972511227618625</c:v>
                </c:pt>
                <c:pt idx="2">
                  <c:v>8.1253592627864766</c:v>
                </c:pt>
                <c:pt idx="3">
                  <c:v>7.0823263453757823</c:v>
                </c:pt>
                <c:pt idx="4">
                  <c:v>6.6353908522821134</c:v>
                </c:pt>
                <c:pt idx="5">
                  <c:v>6.8330679771636067</c:v>
                </c:pt>
                <c:pt idx="6">
                  <c:v>1.6915166128995733</c:v>
                </c:pt>
                <c:pt idx="7">
                  <c:v>4.9659769451078883</c:v>
                </c:pt>
                <c:pt idx="8">
                  <c:v>3.4541644918204217</c:v>
                </c:pt>
                <c:pt idx="9">
                  <c:v>5.0167671358992454</c:v>
                </c:pt>
                <c:pt idx="10">
                  <c:v>5.4552415184623646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73-4C02-A8C6-57A5FABE4FFB}"/>
            </c:ext>
          </c:extLst>
        </c:ser>
        <c:ser>
          <c:idx val="1"/>
          <c:order val="1"/>
          <c:tx>
            <c:strRef>
              <c:f>'Annexure B data'!$C$12:$D$12</c:f>
              <c:strCache>
                <c:ptCount val="2"/>
                <c:pt idx="0">
                  <c:v>GDP growth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strRef>
              <c:f>'Annexure B data'!$E$10:$O$10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data'!$E$12:$O$12</c:f>
              <c:numCache>
                <c:formatCode>0.0</c:formatCode>
                <c:ptCount val="11"/>
                <c:pt idx="0">
                  <c:v>6.4726755665501106</c:v>
                </c:pt>
                <c:pt idx="1">
                  <c:v>7.0980810290375436</c:v>
                </c:pt>
                <c:pt idx="2">
                  <c:v>7.3859618979073183</c:v>
                </c:pt>
                <c:pt idx="3">
                  <c:v>6.3588122290917104</c:v>
                </c:pt>
                <c:pt idx="4">
                  <c:v>5.5859324522303586</c:v>
                </c:pt>
                <c:pt idx="5">
                  <c:v>5.231008162293298</c:v>
                </c:pt>
                <c:pt idx="6">
                  <c:v>-1.673479889883803</c:v>
                </c:pt>
                <c:pt idx="7">
                  <c:v>12.558602190570282</c:v>
                </c:pt>
                <c:pt idx="8">
                  <c:v>7.1136309683953849</c:v>
                </c:pt>
                <c:pt idx="9">
                  <c:v>5.1148098848894454</c:v>
                </c:pt>
                <c:pt idx="10">
                  <c:v>3.9988226643852758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73-4C02-A8C6-57A5FABE4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81710639"/>
        <c:axId val="381702479"/>
      </c:barChart>
      <c:catAx>
        <c:axId val="381710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381702479"/>
        <c:crosses val="autoZero"/>
        <c:auto val="1"/>
        <c:lblAlgn val="ctr"/>
        <c:lblOffset val="100"/>
        <c:noMultiLvlLbl val="0"/>
      </c:catAx>
      <c:valAx>
        <c:axId val="381702479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381710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300421115983376E-2"/>
          <c:y val="4.9092722221903716E-2"/>
          <c:w val="0.59502057256837515"/>
          <c:h val="6.1019574344480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302309299845998E-2"/>
          <c:y val="2.6711759830965926E-2"/>
          <c:w val="0.90254760892663688"/>
          <c:h val="0.785922447910993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'Annexure B data'!$C$18</c:f>
              <c:strCache>
                <c:ptCount val="1"/>
                <c:pt idx="0">
                  <c:v>CoLA non-senior management service 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cat>
            <c:strRef>
              <c:f>'Annexure B data'!$D$16:$N$16</c:f>
              <c:strCache>
                <c:ptCount val="11"/>
                <c:pt idx="0">
                  <c:v> 2017/18 </c:v>
                </c:pt>
                <c:pt idx="1">
                  <c:v> 2018/19 </c:v>
                </c:pt>
                <c:pt idx="2">
                  <c:v> 2019/20 </c:v>
                </c:pt>
                <c:pt idx="3">
                  <c:v> 2020/21 </c:v>
                </c:pt>
                <c:pt idx="4">
                  <c:v> 2021/22 </c:v>
                </c:pt>
                <c:pt idx="5">
                  <c:v> 2022/23 </c:v>
                </c:pt>
                <c:pt idx="6">
                  <c:v> 2023/24 </c:v>
                </c:pt>
                <c:pt idx="7">
                  <c:v> 2024/25 </c:v>
                </c:pt>
                <c:pt idx="8">
                  <c:v> 2025/26 </c:v>
                </c:pt>
                <c:pt idx="9">
                  <c:v> 2026/27 </c:v>
                </c:pt>
                <c:pt idx="10">
                  <c:v> 2027/28 </c:v>
                </c:pt>
              </c:strCache>
            </c:strRef>
          </c:cat>
          <c:val>
            <c:numRef>
              <c:f>'Annexure B data'!$D$18:$N$18</c:f>
              <c:numCache>
                <c:formatCode>0.0</c:formatCode>
                <c:ptCount val="11"/>
                <c:pt idx="0">
                  <c:v>7.3</c:v>
                </c:pt>
                <c:pt idx="1">
                  <c:v>6.5</c:v>
                </c:pt>
                <c:pt idx="2">
                  <c:v>5.7</c:v>
                </c:pt>
                <c:pt idx="3">
                  <c:v>0</c:v>
                </c:pt>
                <c:pt idx="4">
                  <c:v>4.4000000000000004</c:v>
                </c:pt>
                <c:pt idx="5">
                  <c:v>3</c:v>
                </c:pt>
                <c:pt idx="6">
                  <c:v>3.3</c:v>
                </c:pt>
                <c:pt idx="7">
                  <c:v>4.7</c:v>
                </c:pt>
                <c:pt idx="8">
                  <c:v>5.5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B-4040-BACF-7FE5D8A73C26}"/>
            </c:ext>
          </c:extLst>
        </c:ser>
        <c:ser>
          <c:idx val="2"/>
          <c:order val="2"/>
          <c:tx>
            <c:strRef>
              <c:f>'Annexure B data'!$C$19</c:f>
              <c:strCache>
                <c:ptCount val="1"/>
                <c:pt idx="0">
                  <c:v>CoLA senior management service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cat>
            <c:strRef>
              <c:f>'Annexure B data'!$D$16:$N$16</c:f>
              <c:strCache>
                <c:ptCount val="11"/>
                <c:pt idx="0">
                  <c:v> 2017/18 </c:v>
                </c:pt>
                <c:pt idx="1">
                  <c:v> 2018/19 </c:v>
                </c:pt>
                <c:pt idx="2">
                  <c:v> 2019/20 </c:v>
                </c:pt>
                <c:pt idx="3">
                  <c:v> 2020/21 </c:v>
                </c:pt>
                <c:pt idx="4">
                  <c:v> 2021/22 </c:v>
                </c:pt>
                <c:pt idx="5">
                  <c:v> 2022/23 </c:v>
                </c:pt>
                <c:pt idx="6">
                  <c:v> 2023/24 </c:v>
                </c:pt>
                <c:pt idx="7">
                  <c:v> 2024/25 </c:v>
                </c:pt>
                <c:pt idx="8">
                  <c:v> 2025/26 </c:v>
                </c:pt>
                <c:pt idx="9">
                  <c:v> 2026/27 </c:v>
                </c:pt>
                <c:pt idx="10">
                  <c:v> 2027/28 </c:v>
                </c:pt>
              </c:strCache>
            </c:strRef>
          </c:cat>
          <c:val>
            <c:numRef>
              <c:f>'Annexure B data'!$D$19:$N$19</c:f>
              <c:numCache>
                <c:formatCode>0.0</c:formatCode>
                <c:ptCount val="11"/>
                <c:pt idx="0">
                  <c:v>5.5</c:v>
                </c:pt>
                <c:pt idx="1">
                  <c:v>5.8000000000000007</c:v>
                </c:pt>
                <c:pt idx="2">
                  <c:v>5.2</c:v>
                </c:pt>
                <c:pt idx="3">
                  <c:v>0</c:v>
                </c:pt>
                <c:pt idx="4">
                  <c:v>4.2</c:v>
                </c:pt>
                <c:pt idx="5">
                  <c:v>3</c:v>
                </c:pt>
                <c:pt idx="6">
                  <c:v>3.3</c:v>
                </c:pt>
                <c:pt idx="7">
                  <c:v>4.7</c:v>
                </c:pt>
                <c:pt idx="8">
                  <c:v>4.0999999999999996</c:v>
                </c:pt>
                <c:pt idx="9">
                  <c:v>3.6</c:v>
                </c:pt>
                <c:pt idx="10">
                  <c:v>3.2953597088596132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1B-4040-BACF-7FE5D8A73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65127968"/>
        <c:axId val="65151488"/>
      </c:barChart>
      <c:lineChart>
        <c:grouping val="standard"/>
        <c:varyColors val="0"/>
        <c:ser>
          <c:idx val="0"/>
          <c:order val="0"/>
          <c:tx>
            <c:strRef>
              <c:f>'Annexure B data'!$C$17</c:f>
              <c:strCache>
                <c:ptCount val="1"/>
                <c:pt idx="0">
                  <c:v>Average CPI</c:v>
                </c:pt>
              </c:strCache>
            </c:strRef>
          </c:tx>
          <c:spPr>
            <a:ln w="41275" cap="rnd">
              <a:solidFill>
                <a:srgbClr val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'Annexure B data'!$D$16:$N$16</c:f>
              <c:strCache>
                <c:ptCount val="11"/>
                <c:pt idx="0">
                  <c:v> 2017/18 </c:v>
                </c:pt>
                <c:pt idx="1">
                  <c:v> 2018/19 </c:v>
                </c:pt>
                <c:pt idx="2">
                  <c:v> 2019/20 </c:v>
                </c:pt>
                <c:pt idx="3">
                  <c:v> 2020/21 </c:v>
                </c:pt>
                <c:pt idx="4">
                  <c:v> 2021/22 </c:v>
                </c:pt>
                <c:pt idx="5">
                  <c:v> 2022/23 </c:v>
                </c:pt>
                <c:pt idx="6">
                  <c:v> 2023/24 </c:v>
                </c:pt>
                <c:pt idx="7">
                  <c:v> 2024/25 </c:v>
                </c:pt>
                <c:pt idx="8">
                  <c:v> 2025/26 </c:v>
                </c:pt>
                <c:pt idx="9">
                  <c:v> 2026/27 </c:v>
                </c:pt>
                <c:pt idx="10">
                  <c:v> 2027/28 </c:v>
                </c:pt>
              </c:strCache>
            </c:strRef>
          </c:cat>
          <c:val>
            <c:numRef>
              <c:f>'Annexure B data'!$D$17:$N$17</c:f>
              <c:numCache>
                <c:formatCode>0.0</c:formatCode>
                <c:ptCount val="11"/>
                <c:pt idx="0">
                  <c:v>4.7169811320754818</c:v>
                </c:pt>
                <c:pt idx="1">
                  <c:v>4.6315546315546241</c:v>
                </c:pt>
                <c:pt idx="2">
                  <c:v>4.1947234794127652</c:v>
                </c:pt>
                <c:pt idx="3">
                  <c:v>2.945227248649207</c:v>
                </c:pt>
                <c:pt idx="4">
                  <c:v>5.2073685293814842</c:v>
                </c:pt>
                <c:pt idx="5">
                  <c:v>7.1701066223222254</c:v>
                </c:pt>
                <c:pt idx="6">
                  <c:v>5.5312157721796318</c:v>
                </c:pt>
                <c:pt idx="7">
                  <c:v>3.822868015914116</c:v>
                </c:pt>
                <c:pt idx="8">
                  <c:v>3.5117676224165395</c:v>
                </c:pt>
                <c:pt idx="9">
                  <c:v>3.6036574467309457</c:v>
                </c:pt>
                <c:pt idx="10">
                  <c:v>3.2953597088596132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1B-4040-BACF-7FE5D8A73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27968"/>
        <c:axId val="65151488"/>
      </c:lineChart>
      <c:catAx>
        <c:axId val="6512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65151488"/>
        <c:crosses val="autoZero"/>
        <c:auto val="1"/>
        <c:lblAlgn val="ctr"/>
        <c:lblOffset val="100"/>
        <c:noMultiLvlLbl val="0"/>
      </c:catAx>
      <c:valAx>
        <c:axId val="6515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P</a:t>
                </a:r>
                <a:r>
                  <a:rPr lang="en-US" b="1"/>
                  <a:t>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65127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30878413005336"/>
          <c:y val="1.9076051956192299E-2"/>
          <c:w val="0.52894523550044614"/>
          <c:h val="0.139575573888388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'Annexure B data'!$C$24</c:f>
              <c:strCache>
                <c:ptCount val="1"/>
                <c:pt idx="0">
                  <c:v>National 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Lbls>
            <c:numFmt formatCode="#\ 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data'!$D$23:$N$23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data'!$D$24:$N$24</c:f>
              <c:numCache>
                <c:formatCode>_(* #\ ##0_);_(* \(#\ ##0\);_(* "-"??_);_(@_)</c:formatCode>
                <c:ptCount val="11"/>
                <c:pt idx="0">
                  <c:v>400484.95879999758</c:v>
                </c:pt>
                <c:pt idx="1">
                  <c:v>423092.678399998</c:v>
                </c:pt>
                <c:pt idx="2">
                  <c:v>424149.705599999</c:v>
                </c:pt>
                <c:pt idx="3">
                  <c:v>419998.96989999898</c:v>
                </c:pt>
                <c:pt idx="4">
                  <c:v>413824.58333333302</c:v>
                </c:pt>
                <c:pt idx="5">
                  <c:v>408170.78749999503</c:v>
                </c:pt>
                <c:pt idx="6">
                  <c:v>410882.66666666698</c:v>
                </c:pt>
                <c:pt idx="7">
                  <c:v>401306</c:v>
                </c:pt>
                <c:pt idx="8">
                  <c:v>396770.91196015797</c:v>
                </c:pt>
                <c:pt idx="9">
                  <c:v>396575.52789642202</c:v>
                </c:pt>
                <c:pt idx="10">
                  <c:v>395649.86122975539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E4-4B38-A54F-98890696E27D}"/>
            </c:ext>
          </c:extLst>
        </c:ser>
        <c:ser>
          <c:idx val="1"/>
          <c:order val="1"/>
          <c:tx>
            <c:strRef>
              <c:f>'Annexure B data'!$C$25</c:f>
              <c:strCache>
                <c:ptCount val="1"/>
                <c:pt idx="0">
                  <c:v>Provinces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Lbls>
            <c:numFmt formatCode="#\ 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data'!$D$23:$N$23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data'!$D$25:$N$25</c:f>
              <c:numCache>
                <c:formatCode>_(* #\ ##0_);_(* \(#\ ##0\);_(* "-"??_);_(@_)</c:formatCode>
                <c:ptCount val="11"/>
                <c:pt idx="0">
                  <c:v>912566.49399999192</c:v>
                </c:pt>
                <c:pt idx="1">
                  <c:v>891631.68469999195</c:v>
                </c:pt>
                <c:pt idx="2">
                  <c:v>890301.695599998</c:v>
                </c:pt>
                <c:pt idx="3">
                  <c:v>882866.43279999599</c:v>
                </c:pt>
                <c:pt idx="4">
                  <c:v>878763.83333333302</c:v>
                </c:pt>
                <c:pt idx="5">
                  <c:v>906996.84769998398</c:v>
                </c:pt>
                <c:pt idx="6">
                  <c:v>914809.46666666702</c:v>
                </c:pt>
                <c:pt idx="7">
                  <c:v>906817</c:v>
                </c:pt>
                <c:pt idx="8">
                  <c:v>911160</c:v>
                </c:pt>
                <c:pt idx="9">
                  <c:v>910309.83333333314</c:v>
                </c:pt>
                <c:pt idx="10">
                  <c:v>910309.83333333314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E4-4B38-A54F-98890696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81659759"/>
        <c:axId val="381666479"/>
      </c:barChart>
      <c:catAx>
        <c:axId val="381659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rgbClr val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381666479"/>
        <c:crosses val="autoZero"/>
        <c:auto val="1"/>
        <c:lblAlgn val="ctr"/>
        <c:lblOffset val="100"/>
        <c:noMultiLvlLbl val="0"/>
      </c:catAx>
      <c:valAx>
        <c:axId val="381666479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381659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'Annexure B data'!$C$31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data'!$D$30:$N$30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data'!$D$31:$N$31</c:f>
              <c:numCache>
                <c:formatCode>_(* #\ ##0_);_(* \(#\ ##0\);_(* "-"??_);_(@_)</c:formatCode>
                <c:ptCount val="11"/>
                <c:pt idx="0">
                  <c:v>464098</c:v>
                </c:pt>
                <c:pt idx="1">
                  <c:v>465098</c:v>
                </c:pt>
                <c:pt idx="2">
                  <c:v>471106</c:v>
                </c:pt>
                <c:pt idx="3">
                  <c:v>475136</c:v>
                </c:pt>
                <c:pt idx="4">
                  <c:v>465343</c:v>
                </c:pt>
                <c:pt idx="5">
                  <c:v>477639</c:v>
                </c:pt>
                <c:pt idx="6">
                  <c:v>479715</c:v>
                </c:pt>
                <c:pt idx="7">
                  <c:v>469390</c:v>
                </c:pt>
                <c:pt idx="8">
                  <c:v>479014</c:v>
                </c:pt>
                <c:pt idx="9">
                  <c:v>484085</c:v>
                </c:pt>
                <c:pt idx="10">
                  <c:v>477722.58333333326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48-4F24-84BB-8398265370B4}"/>
            </c:ext>
          </c:extLst>
        </c:ser>
        <c:ser>
          <c:idx val="1"/>
          <c:order val="1"/>
          <c:tx>
            <c:strRef>
              <c:f>'Annexure B data'!$C$32</c:f>
              <c:strCache>
                <c:ptCount val="1"/>
                <c:pt idx="0">
                  <c:v>Health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data'!$D$30:$N$30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data'!$D$32:$N$32</c:f>
              <c:numCache>
                <c:formatCode>_(* #\ ##0_);_(* \(#\ ##0\);_(* "-"??_);_(@_)</c:formatCode>
                <c:ptCount val="11"/>
                <c:pt idx="0">
                  <c:v>310481</c:v>
                </c:pt>
                <c:pt idx="1">
                  <c:v>310744</c:v>
                </c:pt>
                <c:pt idx="2">
                  <c:v>306859</c:v>
                </c:pt>
                <c:pt idx="3">
                  <c:v>303449</c:v>
                </c:pt>
                <c:pt idx="4">
                  <c:v>302898</c:v>
                </c:pt>
                <c:pt idx="5">
                  <c:v>316363</c:v>
                </c:pt>
                <c:pt idx="6">
                  <c:v>334886</c:v>
                </c:pt>
                <c:pt idx="7">
                  <c:v>329269</c:v>
                </c:pt>
                <c:pt idx="8">
                  <c:v>325990</c:v>
                </c:pt>
                <c:pt idx="9">
                  <c:v>321270</c:v>
                </c:pt>
                <c:pt idx="10">
                  <c:v>320424.83333333337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48-4F24-84BB-8398265370B4}"/>
            </c:ext>
          </c:extLst>
        </c:ser>
        <c:ser>
          <c:idx val="2"/>
          <c:order val="2"/>
          <c:tx>
            <c:strRef>
              <c:f>'Annexure B data'!$C$33</c:f>
              <c:strCache>
                <c:ptCount val="1"/>
                <c:pt idx="0">
                  <c:v>Police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data'!$D$30:$N$30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data'!$D$33:$N$33</c:f>
              <c:numCache>
                <c:formatCode>_(* #\ ##0_);_(* \(#\ ##0\);_(* "-"??_);_(@_)</c:formatCode>
                <c:ptCount val="11"/>
                <c:pt idx="0">
                  <c:v>188494</c:v>
                </c:pt>
                <c:pt idx="1">
                  <c:v>192026</c:v>
                </c:pt>
                <c:pt idx="2">
                  <c:v>191618</c:v>
                </c:pt>
                <c:pt idx="3">
                  <c:v>190426</c:v>
                </c:pt>
                <c:pt idx="4">
                  <c:v>189914</c:v>
                </c:pt>
                <c:pt idx="5">
                  <c:v>188807</c:v>
                </c:pt>
                <c:pt idx="6">
                  <c:v>182699</c:v>
                </c:pt>
                <c:pt idx="7">
                  <c:v>178451</c:v>
                </c:pt>
                <c:pt idx="8">
                  <c:v>181217</c:v>
                </c:pt>
                <c:pt idx="9">
                  <c:v>184784</c:v>
                </c:pt>
                <c:pt idx="10">
                  <c:v>184467.66666666666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48-4F24-84BB-8398265370B4}"/>
            </c:ext>
          </c:extLst>
        </c:ser>
        <c:ser>
          <c:idx val="3"/>
          <c:order val="3"/>
          <c:tx>
            <c:strRef>
              <c:f>'Annexure B data'!$C$34</c:f>
              <c:strCache>
                <c:ptCount val="1"/>
                <c:pt idx="0">
                  <c:v>Defence</c:v>
                </c:pt>
              </c:strCache>
            </c:strRef>
          </c:tx>
          <c:spPr>
            <a:solidFill>
              <a:srgbClr val="0AA14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data'!$D$30:$N$30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data'!$D$34:$N$34</c:f>
              <c:numCache>
                <c:formatCode>_(* #\ ##0_);_(* \(#\ ##0\);_(* "-"??_);_(@_)</c:formatCode>
                <c:ptCount val="11"/>
                <c:pt idx="0">
                  <c:v>77903.5</c:v>
                </c:pt>
                <c:pt idx="1">
                  <c:v>77390.833333333328</c:v>
                </c:pt>
                <c:pt idx="2">
                  <c:v>76542.25</c:v>
                </c:pt>
                <c:pt idx="3">
                  <c:v>75555.916666666672</c:v>
                </c:pt>
                <c:pt idx="4">
                  <c:v>74448</c:v>
                </c:pt>
                <c:pt idx="5">
                  <c:v>73701</c:v>
                </c:pt>
                <c:pt idx="6">
                  <c:v>73156.75</c:v>
                </c:pt>
                <c:pt idx="7">
                  <c:v>71235</c:v>
                </c:pt>
                <c:pt idx="8">
                  <c:v>71313.166666666672</c:v>
                </c:pt>
                <c:pt idx="9">
                  <c:v>68278.166666666672</c:v>
                </c:pt>
                <c:pt idx="10">
                  <c:v>68278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48-4F24-84BB-8398265370B4}"/>
            </c:ext>
          </c:extLst>
        </c:ser>
        <c:ser>
          <c:idx val="4"/>
          <c:order val="4"/>
          <c:tx>
            <c:strRef>
              <c:f>'Annexure B data'!$C$35</c:f>
              <c:strCache>
                <c:ptCount val="1"/>
                <c:pt idx="0">
                  <c:v>Correctional services</c:v>
                </c:pt>
              </c:strCache>
            </c:strRef>
          </c:tx>
          <c:spPr>
            <a:solidFill>
              <a:srgbClr val="006AA0"/>
            </a:solidFill>
            <a:ln>
              <a:noFill/>
            </a:ln>
            <a:effectLst/>
          </c:spPr>
          <c:invertIfNegative val="0"/>
          <c:cat>
            <c:strRef>
              <c:f>'Annexure B data'!$D$30:$N$30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data'!$D$35:$N$35</c:f>
              <c:numCache>
                <c:formatCode>_(* #\ ##0_);_(* \(#\ ##0\);_(* "-"??_);_(@_)</c:formatCode>
                <c:ptCount val="11"/>
                <c:pt idx="0">
                  <c:v>39745</c:v>
                </c:pt>
                <c:pt idx="1">
                  <c:v>39626</c:v>
                </c:pt>
                <c:pt idx="2">
                  <c:v>40024</c:v>
                </c:pt>
                <c:pt idx="3">
                  <c:v>40011</c:v>
                </c:pt>
                <c:pt idx="4">
                  <c:v>39096</c:v>
                </c:pt>
                <c:pt idx="5">
                  <c:v>41329</c:v>
                </c:pt>
                <c:pt idx="6">
                  <c:v>41764</c:v>
                </c:pt>
                <c:pt idx="7">
                  <c:v>39568</c:v>
                </c:pt>
                <c:pt idx="8">
                  <c:v>39927</c:v>
                </c:pt>
                <c:pt idx="9">
                  <c:v>38822</c:v>
                </c:pt>
                <c:pt idx="10">
                  <c:v>39036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48-4F24-84BB-8398265370B4}"/>
            </c:ext>
          </c:extLst>
        </c:ser>
        <c:ser>
          <c:idx val="5"/>
          <c:order val="5"/>
          <c:tx>
            <c:strRef>
              <c:f>'Annexure B data'!$C$36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data'!$D$30:$N$30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data'!$D$36:$N$36</c:f>
              <c:numCache>
                <c:formatCode>_(* #\ ##0_);_(* \(#\ ##0\);_(* "-"??_);_(@_)</c:formatCode>
                <c:ptCount val="11"/>
                <c:pt idx="0">
                  <c:v>232329.95279998938</c:v>
                </c:pt>
                <c:pt idx="1">
                  <c:v>229839.16666666669</c:v>
                </c:pt>
                <c:pt idx="2">
                  <c:v>228302</c:v>
                </c:pt>
                <c:pt idx="3">
                  <c:v>218287.00000000006</c:v>
                </c:pt>
                <c:pt idx="4">
                  <c:v>220889</c:v>
                </c:pt>
                <c:pt idx="5">
                  <c:v>217329</c:v>
                </c:pt>
                <c:pt idx="6">
                  <c:v>213471</c:v>
                </c:pt>
                <c:pt idx="7">
                  <c:v>220210</c:v>
                </c:pt>
                <c:pt idx="8">
                  <c:v>210469.83333333331</c:v>
                </c:pt>
                <c:pt idx="9">
                  <c:v>209645.83333333331</c:v>
                </c:pt>
                <c:pt idx="10">
                  <c:v>216030.61122975545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8-4F24-84BB-839826537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5147168"/>
        <c:axId val="65147648"/>
      </c:barChart>
      <c:catAx>
        <c:axId val="6514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65147648"/>
        <c:crosses val="autoZero"/>
        <c:auto val="1"/>
        <c:lblAlgn val="ctr"/>
        <c:lblOffset val="100"/>
        <c:noMultiLvlLbl val="0"/>
      </c:catAx>
      <c:valAx>
        <c:axId val="651476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Thousands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_(* #\ ##0_);_(* \(#\ ##0\);_(* &quot;-&quot;??_);_(@_)" sourceLinked="1"/>
        <c:majorTickMark val="out"/>
        <c:minorTickMark val="none"/>
        <c:tickLblPos val="nextTo"/>
        <c:crossAx val="651471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'Annexure B data'!$D$43</c:f>
              <c:strCache>
                <c:ptCount val="1"/>
                <c:pt idx="0">
                  <c:v>2014/2015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data'!$D$44:$D$59</c:f>
              <c:numCache>
                <c:formatCode>_(* #\ ##0_);_(* \(#\ ##0\);_(* "-"??_);_(@_)</c:formatCode>
                <c:ptCount val="16"/>
                <c:pt idx="0">
                  <c:v>43047</c:v>
                </c:pt>
                <c:pt idx="1">
                  <c:v>64250</c:v>
                </c:pt>
                <c:pt idx="2">
                  <c:v>99791</c:v>
                </c:pt>
                <c:pt idx="3">
                  <c:v>39238</c:v>
                </c:pt>
                <c:pt idx="4">
                  <c:v>249877</c:v>
                </c:pt>
                <c:pt idx="5">
                  <c:v>116503</c:v>
                </c:pt>
                <c:pt idx="6">
                  <c:v>312413</c:v>
                </c:pt>
                <c:pt idx="7">
                  <c:v>145373</c:v>
                </c:pt>
                <c:pt idx="8">
                  <c:v>113822</c:v>
                </c:pt>
                <c:pt idx="9">
                  <c:v>51979</c:v>
                </c:pt>
                <c:pt idx="10">
                  <c:v>39930</c:v>
                </c:pt>
                <c:pt idx="11">
                  <c:v>24998</c:v>
                </c:pt>
                <c:pt idx="12">
                  <c:v>7920</c:v>
                </c:pt>
                <c:pt idx="13">
                  <c:v>2454</c:v>
                </c:pt>
                <c:pt idx="14">
                  <c:v>693</c:v>
                </c:pt>
                <c:pt idx="15">
                  <c:v>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88-41B2-A19A-C6AB2B689CF1}"/>
            </c:ext>
          </c:extLst>
        </c:ser>
        <c:ser>
          <c:idx val="1"/>
          <c:order val="1"/>
          <c:tx>
            <c:strRef>
              <c:f>'Annexure B data'!$E$43</c:f>
              <c:strCache>
                <c:ptCount val="1"/>
                <c:pt idx="0">
                  <c:v>2015/2016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data'!$E$44:$E$59</c:f>
              <c:numCache>
                <c:formatCode>_(* #\ ##0_);_(* \(#\ ##0\);_(* "-"??_);_(@_)</c:formatCode>
                <c:ptCount val="16"/>
                <c:pt idx="0">
                  <c:v>43207</c:v>
                </c:pt>
                <c:pt idx="1">
                  <c:v>65250</c:v>
                </c:pt>
                <c:pt idx="2">
                  <c:v>99301</c:v>
                </c:pt>
                <c:pt idx="3">
                  <c:v>39838</c:v>
                </c:pt>
                <c:pt idx="4">
                  <c:v>249543</c:v>
                </c:pt>
                <c:pt idx="5">
                  <c:v>115462</c:v>
                </c:pt>
                <c:pt idx="6">
                  <c:v>319413</c:v>
                </c:pt>
                <c:pt idx="7">
                  <c:v>148867</c:v>
                </c:pt>
                <c:pt idx="8">
                  <c:v>103922</c:v>
                </c:pt>
                <c:pt idx="9">
                  <c:v>50274</c:v>
                </c:pt>
                <c:pt idx="10">
                  <c:v>39454</c:v>
                </c:pt>
                <c:pt idx="11">
                  <c:v>28298</c:v>
                </c:pt>
                <c:pt idx="12">
                  <c:v>7918</c:v>
                </c:pt>
                <c:pt idx="13">
                  <c:v>2492</c:v>
                </c:pt>
                <c:pt idx="14">
                  <c:v>712</c:v>
                </c:pt>
                <c:pt idx="15">
                  <c:v>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88-41B2-A19A-C6AB2B689CF1}"/>
            </c:ext>
          </c:extLst>
        </c:ser>
        <c:ser>
          <c:idx val="2"/>
          <c:order val="2"/>
          <c:tx>
            <c:strRef>
              <c:f>'Annexure B data'!$F$43</c:f>
              <c:strCache>
                <c:ptCount val="1"/>
                <c:pt idx="0">
                  <c:v>2016/2017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data'!$F$44:$F$59</c:f>
              <c:numCache>
                <c:formatCode>_(* #\ ##0_);_(* \(#\ ##0\);_(* "-"??_);_(@_)</c:formatCode>
                <c:ptCount val="16"/>
                <c:pt idx="0">
                  <c:v>42819</c:v>
                </c:pt>
                <c:pt idx="1">
                  <c:v>64520</c:v>
                </c:pt>
                <c:pt idx="2">
                  <c:v>99020</c:v>
                </c:pt>
                <c:pt idx="3">
                  <c:v>39392</c:v>
                </c:pt>
                <c:pt idx="4">
                  <c:v>244470</c:v>
                </c:pt>
                <c:pt idx="5">
                  <c:v>118103</c:v>
                </c:pt>
                <c:pt idx="6">
                  <c:v>318540</c:v>
                </c:pt>
                <c:pt idx="7">
                  <c:v>147775</c:v>
                </c:pt>
                <c:pt idx="8">
                  <c:v>110737</c:v>
                </c:pt>
                <c:pt idx="9">
                  <c:v>49305</c:v>
                </c:pt>
                <c:pt idx="10">
                  <c:v>38237</c:v>
                </c:pt>
                <c:pt idx="11">
                  <c:v>29588</c:v>
                </c:pt>
                <c:pt idx="12">
                  <c:v>7924</c:v>
                </c:pt>
                <c:pt idx="13">
                  <c:v>2507</c:v>
                </c:pt>
                <c:pt idx="14">
                  <c:v>736</c:v>
                </c:pt>
                <c:pt idx="15">
                  <c:v>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88-41B2-A19A-C6AB2B689CF1}"/>
            </c:ext>
          </c:extLst>
        </c:ser>
        <c:ser>
          <c:idx val="3"/>
          <c:order val="3"/>
          <c:tx>
            <c:strRef>
              <c:f>'Annexure B data'!$G$43</c:f>
              <c:strCache>
                <c:ptCount val="1"/>
                <c:pt idx="0">
                  <c:v>2017/2018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data'!$G$44:$G$59</c:f>
              <c:numCache>
                <c:formatCode>_(* #\ ##0_);_(* \(#\ ##0\);_(* "-"??_);_(@_)</c:formatCode>
                <c:ptCount val="16"/>
                <c:pt idx="0">
                  <c:v>46157</c:v>
                </c:pt>
                <c:pt idx="1">
                  <c:v>63222</c:v>
                </c:pt>
                <c:pt idx="2">
                  <c:v>91031</c:v>
                </c:pt>
                <c:pt idx="3">
                  <c:v>38190</c:v>
                </c:pt>
                <c:pt idx="4">
                  <c:v>241425</c:v>
                </c:pt>
                <c:pt idx="5">
                  <c:v>113182</c:v>
                </c:pt>
                <c:pt idx="6">
                  <c:v>315141</c:v>
                </c:pt>
                <c:pt idx="7">
                  <c:v>148447</c:v>
                </c:pt>
                <c:pt idx="8">
                  <c:v>116756</c:v>
                </c:pt>
                <c:pt idx="9">
                  <c:v>49565</c:v>
                </c:pt>
                <c:pt idx="10">
                  <c:v>39151</c:v>
                </c:pt>
                <c:pt idx="11">
                  <c:v>28693</c:v>
                </c:pt>
                <c:pt idx="12">
                  <c:v>7919</c:v>
                </c:pt>
                <c:pt idx="13">
                  <c:v>2491</c:v>
                </c:pt>
                <c:pt idx="14">
                  <c:v>721</c:v>
                </c:pt>
                <c:pt idx="15">
                  <c:v>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88-41B2-A19A-C6AB2B689CF1}"/>
            </c:ext>
          </c:extLst>
        </c:ser>
        <c:ser>
          <c:idx val="4"/>
          <c:order val="4"/>
          <c:tx>
            <c:strRef>
              <c:f>'Annexure B data'!$H$43</c:f>
              <c:strCache>
                <c:ptCount val="1"/>
                <c:pt idx="0">
                  <c:v>2018/2019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data'!$H$44:$H$59</c:f>
              <c:numCache>
                <c:formatCode>_(* #\ ##0_);_(* \(#\ ##0\);_(* "-"??_);_(@_)</c:formatCode>
                <c:ptCount val="16"/>
                <c:pt idx="0">
                  <c:v>49897</c:v>
                </c:pt>
                <c:pt idx="1">
                  <c:v>65507</c:v>
                </c:pt>
                <c:pt idx="2">
                  <c:v>95558</c:v>
                </c:pt>
                <c:pt idx="3">
                  <c:v>37613</c:v>
                </c:pt>
                <c:pt idx="4">
                  <c:v>223392</c:v>
                </c:pt>
                <c:pt idx="5">
                  <c:v>110539</c:v>
                </c:pt>
                <c:pt idx="6">
                  <c:v>317805</c:v>
                </c:pt>
                <c:pt idx="7">
                  <c:v>147094</c:v>
                </c:pt>
                <c:pt idx="8">
                  <c:v>115523</c:v>
                </c:pt>
                <c:pt idx="9">
                  <c:v>50712</c:v>
                </c:pt>
                <c:pt idx="10">
                  <c:v>38349</c:v>
                </c:pt>
                <c:pt idx="11">
                  <c:v>28925</c:v>
                </c:pt>
                <c:pt idx="12">
                  <c:v>7803</c:v>
                </c:pt>
                <c:pt idx="13">
                  <c:v>2408</c:v>
                </c:pt>
                <c:pt idx="14">
                  <c:v>694</c:v>
                </c:pt>
                <c:pt idx="15">
                  <c:v>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88-41B2-A19A-C6AB2B689CF1}"/>
            </c:ext>
          </c:extLst>
        </c:ser>
        <c:ser>
          <c:idx val="5"/>
          <c:order val="5"/>
          <c:tx>
            <c:strRef>
              <c:f>'Annexure B data'!$I$43</c:f>
              <c:strCache>
                <c:ptCount val="1"/>
                <c:pt idx="0">
                  <c:v>2019/2020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data'!$I$44:$I$59</c:f>
              <c:numCache>
                <c:formatCode>_(* #\ ##0_);_(* \(#\ ##0\);_(* "-"??_);_(@_)</c:formatCode>
                <c:ptCount val="16"/>
                <c:pt idx="0">
                  <c:v>40815</c:v>
                </c:pt>
                <c:pt idx="1">
                  <c:v>68491</c:v>
                </c:pt>
                <c:pt idx="2">
                  <c:v>84788</c:v>
                </c:pt>
                <c:pt idx="3">
                  <c:v>37272</c:v>
                </c:pt>
                <c:pt idx="4">
                  <c:v>221197</c:v>
                </c:pt>
                <c:pt idx="5">
                  <c:v>118577</c:v>
                </c:pt>
                <c:pt idx="6">
                  <c:v>320143</c:v>
                </c:pt>
                <c:pt idx="7">
                  <c:v>167940</c:v>
                </c:pt>
                <c:pt idx="8">
                  <c:v>119905</c:v>
                </c:pt>
                <c:pt idx="9">
                  <c:v>56936</c:v>
                </c:pt>
                <c:pt idx="10">
                  <c:v>37692</c:v>
                </c:pt>
                <c:pt idx="11">
                  <c:v>29635</c:v>
                </c:pt>
                <c:pt idx="12">
                  <c:v>7858</c:v>
                </c:pt>
                <c:pt idx="13">
                  <c:v>2432</c:v>
                </c:pt>
                <c:pt idx="14">
                  <c:v>716</c:v>
                </c:pt>
                <c:pt idx="15">
                  <c:v>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88-41B2-A19A-C6AB2B689CF1}"/>
            </c:ext>
          </c:extLst>
        </c:ser>
        <c:ser>
          <c:idx val="6"/>
          <c:order val="6"/>
          <c:tx>
            <c:strRef>
              <c:f>'Annexure B data'!$J$43</c:f>
              <c:strCache>
                <c:ptCount val="1"/>
                <c:pt idx="0">
                  <c:v>2020/2021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data'!$J$44:$J$59</c:f>
              <c:numCache>
                <c:formatCode>_(* #\ ##0_);_(* \(#\ ##0\);_(* "-"??_);_(@_)</c:formatCode>
                <c:ptCount val="16"/>
                <c:pt idx="0">
                  <c:v>39595</c:v>
                </c:pt>
                <c:pt idx="1">
                  <c:v>78618</c:v>
                </c:pt>
                <c:pt idx="2">
                  <c:v>80990</c:v>
                </c:pt>
                <c:pt idx="3">
                  <c:v>37832</c:v>
                </c:pt>
                <c:pt idx="4">
                  <c:v>220926</c:v>
                </c:pt>
                <c:pt idx="5">
                  <c:v>130322</c:v>
                </c:pt>
                <c:pt idx="6">
                  <c:v>319667</c:v>
                </c:pt>
                <c:pt idx="7">
                  <c:v>161556</c:v>
                </c:pt>
                <c:pt idx="8">
                  <c:v>118911</c:v>
                </c:pt>
                <c:pt idx="9">
                  <c:v>57770</c:v>
                </c:pt>
                <c:pt idx="10">
                  <c:v>38898</c:v>
                </c:pt>
                <c:pt idx="11">
                  <c:v>28879</c:v>
                </c:pt>
                <c:pt idx="12">
                  <c:v>7875</c:v>
                </c:pt>
                <c:pt idx="13">
                  <c:v>2345</c:v>
                </c:pt>
                <c:pt idx="14">
                  <c:v>732</c:v>
                </c:pt>
                <c:pt idx="15">
                  <c:v>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88-41B2-A19A-C6AB2B689CF1}"/>
            </c:ext>
          </c:extLst>
        </c:ser>
        <c:ser>
          <c:idx val="7"/>
          <c:order val="7"/>
          <c:tx>
            <c:strRef>
              <c:f>'Annexure B data'!$K$43</c:f>
              <c:strCache>
                <c:ptCount val="1"/>
                <c:pt idx="0">
                  <c:v>2021/2022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data'!$K$44:$K$59</c:f>
              <c:numCache>
                <c:formatCode>_(* #\ ##0_);_(* \(#\ ##0\);_(* "-"??_);_(@_)</c:formatCode>
                <c:ptCount val="16"/>
                <c:pt idx="0">
                  <c:v>39674</c:v>
                </c:pt>
                <c:pt idx="1">
                  <c:v>79670</c:v>
                </c:pt>
                <c:pt idx="2">
                  <c:v>80629</c:v>
                </c:pt>
                <c:pt idx="3">
                  <c:v>39646</c:v>
                </c:pt>
                <c:pt idx="4">
                  <c:v>199494</c:v>
                </c:pt>
                <c:pt idx="5">
                  <c:v>134587</c:v>
                </c:pt>
                <c:pt idx="6">
                  <c:v>318381</c:v>
                </c:pt>
                <c:pt idx="7">
                  <c:v>159151</c:v>
                </c:pt>
                <c:pt idx="8">
                  <c:v>119891</c:v>
                </c:pt>
                <c:pt idx="9">
                  <c:v>57429</c:v>
                </c:pt>
                <c:pt idx="10">
                  <c:v>39225</c:v>
                </c:pt>
                <c:pt idx="11">
                  <c:v>28554</c:v>
                </c:pt>
                <c:pt idx="12">
                  <c:v>7887</c:v>
                </c:pt>
                <c:pt idx="13">
                  <c:v>2420</c:v>
                </c:pt>
                <c:pt idx="14">
                  <c:v>712</c:v>
                </c:pt>
                <c:pt idx="15">
                  <c:v>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88-41B2-A19A-C6AB2B689CF1}"/>
            </c:ext>
          </c:extLst>
        </c:ser>
        <c:ser>
          <c:idx val="8"/>
          <c:order val="8"/>
          <c:tx>
            <c:strRef>
              <c:f>'Annexure B data'!$L$43</c:f>
              <c:strCache>
                <c:ptCount val="1"/>
                <c:pt idx="0">
                  <c:v>2022/2023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data'!$L$44:$L$59</c:f>
              <c:numCache>
                <c:formatCode>_(* #\ ##0_);_(* \(#\ ##0\);_(* "-"??_);_(@_)</c:formatCode>
                <c:ptCount val="16"/>
                <c:pt idx="0">
                  <c:v>37880</c:v>
                </c:pt>
                <c:pt idx="1">
                  <c:v>78964</c:v>
                </c:pt>
                <c:pt idx="2">
                  <c:v>81687</c:v>
                </c:pt>
                <c:pt idx="3">
                  <c:v>38754</c:v>
                </c:pt>
                <c:pt idx="4">
                  <c:v>199776</c:v>
                </c:pt>
                <c:pt idx="5">
                  <c:v>136708</c:v>
                </c:pt>
                <c:pt idx="6">
                  <c:v>317630</c:v>
                </c:pt>
                <c:pt idx="7">
                  <c:v>160276</c:v>
                </c:pt>
                <c:pt idx="8">
                  <c:v>119706</c:v>
                </c:pt>
                <c:pt idx="9">
                  <c:v>58422</c:v>
                </c:pt>
                <c:pt idx="10">
                  <c:v>38681</c:v>
                </c:pt>
                <c:pt idx="11">
                  <c:v>27744</c:v>
                </c:pt>
                <c:pt idx="12">
                  <c:v>7879</c:v>
                </c:pt>
                <c:pt idx="13">
                  <c:v>2337</c:v>
                </c:pt>
                <c:pt idx="14">
                  <c:v>720</c:v>
                </c:pt>
                <c:pt idx="15">
                  <c:v>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88-41B2-A19A-C6AB2B689CF1}"/>
            </c:ext>
          </c:extLst>
        </c:ser>
        <c:ser>
          <c:idx val="9"/>
          <c:order val="9"/>
          <c:tx>
            <c:strRef>
              <c:f>'Annexure B data'!$M$43</c:f>
              <c:strCache>
                <c:ptCount val="1"/>
                <c:pt idx="0">
                  <c:v>2023/2024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data'!$M$44:$M$59</c:f>
              <c:numCache>
                <c:formatCode>_(* #\ ##0_);_(* \(#\ ##0\);_(* "-"??_);_(@_)</c:formatCode>
                <c:ptCount val="16"/>
                <c:pt idx="0">
                  <c:v>34588</c:v>
                </c:pt>
                <c:pt idx="1">
                  <c:v>77874</c:v>
                </c:pt>
                <c:pt idx="2">
                  <c:v>80256</c:v>
                </c:pt>
                <c:pt idx="3">
                  <c:v>39781</c:v>
                </c:pt>
                <c:pt idx="4">
                  <c:v>195769</c:v>
                </c:pt>
                <c:pt idx="5">
                  <c:v>141002</c:v>
                </c:pt>
                <c:pt idx="6">
                  <c:v>317971</c:v>
                </c:pt>
                <c:pt idx="7">
                  <c:v>165974</c:v>
                </c:pt>
                <c:pt idx="8">
                  <c:v>118596</c:v>
                </c:pt>
                <c:pt idx="9">
                  <c:v>57689</c:v>
                </c:pt>
                <c:pt idx="10">
                  <c:v>37757</c:v>
                </c:pt>
                <c:pt idx="11">
                  <c:v>27971</c:v>
                </c:pt>
                <c:pt idx="12">
                  <c:v>7790</c:v>
                </c:pt>
                <c:pt idx="13">
                  <c:v>2366</c:v>
                </c:pt>
                <c:pt idx="14">
                  <c:v>729</c:v>
                </c:pt>
                <c:pt idx="15">
                  <c:v>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88-41B2-A19A-C6AB2B689CF1}"/>
            </c:ext>
          </c:extLst>
        </c:ser>
        <c:ser>
          <c:idx val="10"/>
          <c:order val="10"/>
          <c:tx>
            <c:strRef>
              <c:f>'Annexure B data'!$N$43</c:f>
              <c:strCache>
                <c:ptCount val="1"/>
                <c:pt idx="0">
                  <c:v>2024/2025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'Annexure B data'!$C$44:$C$59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'Annexure B data'!$N$44:$N$59</c:f>
              <c:numCache>
                <c:formatCode>_(* #\ ##0_);_(* \(#\ ##0\);_(* "-"??_);_(@_)</c:formatCode>
                <c:ptCount val="16"/>
                <c:pt idx="0">
                  <c:v>37077</c:v>
                </c:pt>
                <c:pt idx="1">
                  <c:v>74864</c:v>
                </c:pt>
                <c:pt idx="2">
                  <c:v>79214</c:v>
                </c:pt>
                <c:pt idx="3">
                  <c:v>38410</c:v>
                </c:pt>
                <c:pt idx="4">
                  <c:v>195837</c:v>
                </c:pt>
                <c:pt idx="5">
                  <c:v>140408</c:v>
                </c:pt>
                <c:pt idx="6">
                  <c:v>316223</c:v>
                </c:pt>
                <c:pt idx="7">
                  <c:v>166215</c:v>
                </c:pt>
                <c:pt idx="8">
                  <c:v>119229</c:v>
                </c:pt>
                <c:pt idx="9">
                  <c:v>58875</c:v>
                </c:pt>
                <c:pt idx="10">
                  <c:v>38157</c:v>
                </c:pt>
                <c:pt idx="11">
                  <c:v>29748</c:v>
                </c:pt>
                <c:pt idx="12">
                  <c:v>7833</c:v>
                </c:pt>
                <c:pt idx="13">
                  <c:v>2361</c:v>
                </c:pt>
                <c:pt idx="14">
                  <c:v>718</c:v>
                </c:pt>
                <c:pt idx="15">
                  <c:v>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88-41B2-A19A-C6AB2B689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3407"/>
        <c:axId val="401110767"/>
      </c:scatterChart>
      <c:valAx>
        <c:axId val="401083407"/>
        <c:scaling>
          <c:orientation val="minMax"/>
          <c:max val="1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01110767"/>
        <c:crosses val="autoZero"/>
        <c:crossBetween val="midCat"/>
        <c:majorUnit val="1"/>
      </c:valAx>
      <c:valAx>
        <c:axId val="401110767"/>
        <c:scaling>
          <c:orientation val="minMax"/>
          <c:max val="34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Thousands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401083407"/>
        <c:crosses val="autoZero"/>
        <c:crossBetween val="midCat"/>
        <c:majorUnit val="2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'Annexure B data'!$C$65</c:f>
              <c:strCache>
                <c:ptCount val="1"/>
                <c:pt idx="0">
                  <c:v>per cent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data'!$D$64:$N$64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data'!$D$65:$N$65</c:f>
            </c:numRef>
          </c:val>
          <c:extLst>
            <c:ext xmlns:c16="http://schemas.microsoft.com/office/drawing/2014/chart" uri="{C3380CC4-5D6E-409C-BE32-E72D297353CC}">
              <c16:uniqueId val="{00000000-4406-4A37-A1C1-70A502507CF8}"/>
            </c:ext>
          </c:extLst>
        </c:ser>
        <c:ser>
          <c:idx val="1"/>
          <c:order val="1"/>
          <c:tx>
            <c:strRef>
              <c:f>'Annexure B data'!$C$66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B4111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data'!$D$64:$N$64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data'!$D$66:$N$66</c:f>
              <c:numCache>
                <c:formatCode>0.0</c:formatCode>
                <c:ptCount val="11"/>
                <c:pt idx="0">
                  <c:v>60</c:v>
                </c:pt>
                <c:pt idx="1">
                  <c:v>60.3</c:v>
                </c:pt>
                <c:pt idx="2">
                  <c:v>60.5</c:v>
                </c:pt>
                <c:pt idx="3">
                  <c:v>60.8</c:v>
                </c:pt>
                <c:pt idx="4">
                  <c:v>61.1</c:v>
                </c:pt>
                <c:pt idx="5">
                  <c:v>61.6</c:v>
                </c:pt>
                <c:pt idx="6">
                  <c:v>62.1</c:v>
                </c:pt>
                <c:pt idx="7">
                  <c:v>62.5</c:v>
                </c:pt>
                <c:pt idx="8">
                  <c:v>62.6</c:v>
                </c:pt>
                <c:pt idx="9">
                  <c:v>62.5</c:v>
                </c:pt>
                <c:pt idx="10">
                  <c:v>62.2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06-4A37-A1C1-70A502507CF8}"/>
            </c:ext>
          </c:extLst>
        </c:ser>
        <c:ser>
          <c:idx val="2"/>
          <c:order val="2"/>
          <c:tx>
            <c:strRef>
              <c:f>'Annexure B data'!$C$67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93959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'Annexure B data'!$D$64:$N$64</c:f>
              <c:strCache>
                <c:ptCount val="11"/>
                <c:pt idx="0">
                  <c:v>2014/15</c:v>
                </c:pt>
                <c:pt idx="1">
                  <c:v>2015/16</c:v>
                </c:pt>
                <c:pt idx="2">
                  <c:v>2016/17</c:v>
                </c:pt>
                <c:pt idx="3">
                  <c:v>2017/18</c:v>
                </c:pt>
                <c:pt idx="4">
                  <c:v>2018/19</c:v>
                </c:pt>
                <c:pt idx="5">
                  <c:v>2019/20</c:v>
                </c:pt>
                <c:pt idx="6">
                  <c:v>2020/21</c:v>
                </c:pt>
                <c:pt idx="7">
                  <c:v>2021/22</c:v>
                </c:pt>
                <c:pt idx="8">
                  <c:v>2022/23</c:v>
                </c:pt>
                <c:pt idx="9">
                  <c:v>2023/24</c:v>
                </c:pt>
                <c:pt idx="10">
                  <c:v>2024/25</c:v>
                </c:pt>
              </c:strCache>
            </c:strRef>
          </c:cat>
          <c:val>
            <c:numRef>
              <c:f>'Annexure B data'!$D$67:$N$67</c:f>
              <c:numCache>
                <c:formatCode>0.0</c:formatCode>
                <c:ptCount val="11"/>
                <c:pt idx="0">
                  <c:v>40</c:v>
                </c:pt>
                <c:pt idx="1">
                  <c:v>39.700000000000003</c:v>
                </c:pt>
                <c:pt idx="2">
                  <c:v>39.5</c:v>
                </c:pt>
                <c:pt idx="3">
                  <c:v>39.200000000000003</c:v>
                </c:pt>
                <c:pt idx="4">
                  <c:v>38.9</c:v>
                </c:pt>
                <c:pt idx="5">
                  <c:v>38.4</c:v>
                </c:pt>
                <c:pt idx="6">
                  <c:v>37.9</c:v>
                </c:pt>
                <c:pt idx="7">
                  <c:v>37.5</c:v>
                </c:pt>
                <c:pt idx="8">
                  <c:v>37.4</c:v>
                </c:pt>
                <c:pt idx="9">
                  <c:v>37.5</c:v>
                </c:pt>
                <c:pt idx="10">
                  <c:v>37.799999999999997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06-4A37-A1C1-70A502507CF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381672719"/>
        <c:axId val="381670799"/>
      </c:barChart>
      <c:catAx>
        <c:axId val="381672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rgbClr val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381670799"/>
        <c:crosses val="autoZero"/>
        <c:auto val="1"/>
        <c:lblAlgn val="ctr"/>
        <c:lblOffset val="100"/>
        <c:noMultiLvlLbl val="0"/>
      </c:catAx>
      <c:valAx>
        <c:axId val="381670799"/>
        <c:scaling>
          <c:orientation val="minMax"/>
          <c:max val="100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b="1"/>
                  <a:t>Per 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crossAx val="381672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2145D1-EF9F-42E0-827F-52EEFBB873C3}">
  <sheetPr codeName="Chart4">
    <tabColor rgb="FF92D050"/>
  </sheetPr>
  <sheetViews>
    <sheetView zoomScale="4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619133-88A4-43F9-AA98-EE1BCDBC7C13}">
  <sheetPr codeName="Chart5">
    <tabColor rgb="FF92D050"/>
  </sheetPr>
  <sheetViews>
    <sheetView zoomScale="5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009621-75CD-483F-A18A-F3F1936B1FE9}">
  <sheetPr codeName="Chart6">
    <tabColor rgb="FF92D050"/>
  </sheetPr>
  <sheetViews>
    <sheetView zoomScale="4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9E2E48-22DE-4D4E-8F70-7046D6DF24C9}">
  <sheetPr codeName="Chart7">
    <tabColor rgb="FF92D050"/>
  </sheetPr>
  <sheetViews>
    <sheetView zoomScale="4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50481D-2756-4DA8-8B35-3171AC3DBF9B}">
  <sheetPr codeName="Chart8">
    <tabColor rgb="FF92D050"/>
  </sheetPr>
  <sheetViews>
    <sheetView zoomScale="30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EA4B62-2859-4A99-B849-F93B8E658D3F}">
  <sheetPr codeName="Chart9">
    <tabColor rgb="FF92D05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3211EE-EEC7-4728-82E4-60AD0F68CD67}">
  <sheetPr codeName="Chart12">
    <tabColor rgb="FF006AA0"/>
  </sheetPr>
  <sheetViews>
    <sheetView zoomScale="40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F8B06C-97AA-4962-8480-F3D7721C6136}">
  <sheetPr codeName="Chart13">
    <tabColor rgb="FF006AA0"/>
  </sheetPr>
  <sheetViews>
    <sheetView zoomScale="40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783F73-39C5-4034-A8DE-3EEBE95D6EF2}">
  <sheetPr codeName="Chart14">
    <tabColor rgb="FF006AA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565381-1C1D-41B5-BCBB-F314DA2B986B}">
  <sheetPr codeName="Chart17">
    <tabColor rgb="FF00000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0FB9D4-A037-4EAE-90D2-892FAAA4DA6F}">
  <sheetPr codeName="Chart18">
    <tabColor rgb="FF000000"/>
  </sheetPr>
  <sheetViews>
    <sheetView zoomScale="30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34B71A-34AE-4F57-B11B-C38AD50375BD}">
  <sheetPr codeName="Chart19">
    <tabColor rgb="FF000000"/>
  </sheetPr>
  <sheetViews>
    <sheetView zoomScale="40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E278EF-D936-4402-B403-2F6C29035E9A}">
  <sheetPr codeName="Chart20">
    <tabColor rgb="FF000000"/>
  </sheetPr>
  <sheetViews>
    <sheetView zoomScale="40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12F5616-F418-408B-858D-D23F265964AA}">
  <sheetPr codeName="Chart21">
    <tabColor rgb="FF00000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1D3A8E-152B-4113-96AA-C3F6894BB75C}">
  <sheetPr codeName="Chart22">
    <tabColor rgb="FF00000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0A67803-9C5B-4DBF-B412-3EB1448DF95A}">
  <sheetPr codeName="Chart23">
    <tabColor rgb="FF000000"/>
  </sheetPr>
  <sheetViews>
    <sheetView zoomScale="40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FBA078-DAE5-4E8D-97E1-70A7199D7F70}">
  <sheetPr codeName="Chart24">
    <tabColor rgb="FF00000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63FCFF-0A16-480D-846F-F39B0648697E}">
  <sheetPr codeName="Chart27">
    <tabColor rgb="FFFFFF0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14F643-D01F-4940-A0D1-0FC6EBF3A060}">
  <sheetPr codeName="Chart31">
    <tabColor rgb="FF7030A0"/>
  </sheetPr>
  <sheetViews>
    <sheetView zoomScale="40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73610E-A2D4-41DF-8F40-B35DFD6C4CC8}">
  <sheetPr codeName="Chart32">
    <tabColor rgb="FF7030A0"/>
  </sheetPr>
  <sheetViews>
    <sheetView zoomScale="30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B88D41-A4FF-43C7-BEAF-1C3942791584}">
  <sheetPr codeName="Chart34">
    <tabColor rgb="FF7030A0"/>
  </sheetPr>
  <sheetViews>
    <sheetView zoomScale="85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DFE488-FAEC-433D-B7F6-9275AFF25DF9}">
  <sheetPr codeName="Chart35">
    <tabColor rgb="FF7030A0"/>
  </sheetPr>
  <sheetViews>
    <sheetView zoomScale="30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C63250-97B8-4DFB-847E-A9E3C67D02FE}">
  <sheetPr codeName="Chart36">
    <tabColor rgb="FF7030A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273AD8D-D977-4BED-8070-8020A7D55488}">
  <sheetPr codeName="Chart37">
    <tabColor rgb="FF7030A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97E8324-F50C-4363-BADE-66FB05C1D318}">
  <sheetPr codeName="Chart38">
    <tabColor rgb="FF7030A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4CFDB6-F794-4D9C-AB46-0AC79A052AB6}">
  <sheetPr codeName="Chart39">
    <tabColor rgb="FF7030A0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36EAFC-8C44-48AA-8881-4DCC30BC88E3}">
  <sheetPr codeName="Chart40">
    <tabColor rgb="FF7030A0"/>
  </sheetPr>
  <sheetViews>
    <sheetView zoomScale="87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E268551-D354-44BA-BC9D-560616DFD1A9}">
  <sheetPr codeName="Chart43">
    <tabColor rgb="FF939598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53E7DE-6F96-4B2D-9BBE-AF6672C15DAF}">
  <sheetPr codeName="Chart44">
    <tabColor rgb="FF939598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418F74-47B2-4F25-BDA2-054A52D972B4}">
  <sheetPr codeName="Chart45">
    <tabColor rgb="FF939598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C86A37-2F88-42F8-A9DF-2AB5F0A891BA}">
  <sheetPr codeName="Chart46">
    <tabColor rgb="FF939598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12B3393-BA46-4F32-90BA-ABFB0A36C6CA}">
  <sheetPr codeName="Chart47">
    <tabColor rgb="FF939598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995C8E-3D27-4696-8B22-DF77E6614232}">
  <sheetPr codeName="Chart48">
    <tabColor rgb="FF939598"/>
  </sheetPr>
  <sheetViews>
    <sheetView zoomScale="45" workbookViewId="0" zoomToFit="1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62B7CD-BEBB-419D-B99F-0B96F5412DE9}">
  <sheetPr codeName="Chart49">
    <tabColor rgb="FF939598"/>
  </sheetPr>
  <sheetViews>
    <sheetView zoomScale="4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emf"/><Relationship Id="rId3" Type="http://schemas.openxmlformats.org/officeDocument/2006/relationships/image" Target="../media/image12.emf"/><Relationship Id="rId7" Type="http://schemas.openxmlformats.org/officeDocument/2006/relationships/image" Target="../media/image16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6" Type="http://schemas.openxmlformats.org/officeDocument/2006/relationships/image" Target="../media/image15.emf"/><Relationship Id="rId5" Type="http://schemas.openxmlformats.org/officeDocument/2006/relationships/image" Target="../media/image14.emf"/><Relationship Id="rId4" Type="http://schemas.openxmlformats.org/officeDocument/2006/relationships/image" Target="../media/image13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emf"/><Relationship Id="rId3" Type="http://schemas.openxmlformats.org/officeDocument/2006/relationships/image" Target="../media/image21.emf"/><Relationship Id="rId7" Type="http://schemas.openxmlformats.org/officeDocument/2006/relationships/image" Target="../media/image25.emf"/><Relationship Id="rId2" Type="http://schemas.openxmlformats.org/officeDocument/2006/relationships/image" Target="../media/image20.emf"/><Relationship Id="rId1" Type="http://schemas.openxmlformats.org/officeDocument/2006/relationships/image" Target="../media/image19.emf"/><Relationship Id="rId6" Type="http://schemas.openxmlformats.org/officeDocument/2006/relationships/image" Target="../media/image24.emf"/><Relationship Id="rId11" Type="http://schemas.openxmlformats.org/officeDocument/2006/relationships/image" Target="../media/image29.emf"/><Relationship Id="rId5" Type="http://schemas.openxmlformats.org/officeDocument/2006/relationships/image" Target="../media/image23.emf"/><Relationship Id="rId10" Type="http://schemas.openxmlformats.org/officeDocument/2006/relationships/image" Target="../media/image28.emf"/><Relationship Id="rId4" Type="http://schemas.openxmlformats.org/officeDocument/2006/relationships/image" Target="../media/image22.emf"/><Relationship Id="rId9" Type="http://schemas.openxmlformats.org/officeDocument/2006/relationships/image" Target="../media/image27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emf"/><Relationship Id="rId7" Type="http://schemas.openxmlformats.org/officeDocument/2006/relationships/image" Target="../media/image38.emf"/><Relationship Id="rId2" Type="http://schemas.openxmlformats.org/officeDocument/2006/relationships/image" Target="../media/image33.emf"/><Relationship Id="rId1" Type="http://schemas.openxmlformats.org/officeDocument/2006/relationships/image" Target="../media/image32.emf"/><Relationship Id="rId6" Type="http://schemas.openxmlformats.org/officeDocument/2006/relationships/image" Target="../media/image37.emf"/><Relationship Id="rId5" Type="http://schemas.openxmlformats.org/officeDocument/2006/relationships/image" Target="../media/image36.emf"/><Relationship Id="rId4" Type="http://schemas.openxmlformats.org/officeDocument/2006/relationships/image" Target="../media/image35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11</xdr:col>
      <xdr:colOff>116013</xdr:colOff>
      <xdr:row>13</xdr:row>
      <xdr:rowOff>12319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86EB17-1896-4DEB-8960-1E5101048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52450"/>
          <a:ext cx="2554413" cy="1853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6</xdr:col>
      <xdr:colOff>117885</xdr:colOff>
      <xdr:row>40</xdr:row>
      <xdr:rowOff>12319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E14C7A4-A90B-43BB-A0AD-7D10DD474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524500"/>
          <a:ext cx="2556285" cy="1853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558801</xdr:colOff>
      <xdr:row>2</xdr:row>
      <xdr:rowOff>171450</xdr:rowOff>
    </xdr:from>
    <xdr:to>
      <xdr:col>6</xdr:col>
      <xdr:colOff>68276</xdr:colOff>
      <xdr:row>13</xdr:row>
      <xdr:rowOff>2032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1C65772-921D-5246-38BE-FD632618C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1" y="539750"/>
          <a:ext cx="2557475" cy="1856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6</xdr:col>
      <xdr:colOff>120950</xdr:colOff>
      <xdr:row>27</xdr:row>
      <xdr:rowOff>14732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B7C0DA4-EFAA-AD97-7AAD-D5E008088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30550"/>
          <a:ext cx="2559350" cy="1856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571500</xdr:colOff>
      <xdr:row>17</xdr:row>
      <xdr:rowOff>0</xdr:rowOff>
    </xdr:from>
    <xdr:to>
      <xdr:col>11</xdr:col>
      <xdr:colOff>82850</xdr:colOff>
      <xdr:row>27</xdr:row>
      <xdr:rowOff>14732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E83D21A-FDAB-126E-6567-5DF4D3A65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3130550"/>
          <a:ext cx="2559350" cy="1856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</xdr:colOff>
      <xdr:row>30</xdr:row>
      <xdr:rowOff>0</xdr:rowOff>
    </xdr:from>
    <xdr:to>
      <xdr:col>12</xdr:col>
      <xdr:colOff>117908</xdr:colOff>
      <xdr:row>40</xdr:row>
      <xdr:rowOff>14732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B6AB336-1544-76D0-0678-05753F7ED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5524500"/>
          <a:ext cx="2556307" cy="1856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FA0E98-22A5-1C04-C2E9-4A1BD2318C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FA6CB2-7C06-9901-C15F-0DA311D2E8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A8733-E841-7BA7-4F34-32105AF0BD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F3508A-0D45-88E4-AEB0-4B0315B50F8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A9DC07-8C68-4C0E-D59A-F47BA6AB41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0.64209</cdr:x>
      <cdr:y>0.16258</cdr:y>
    </cdr:from>
    <cdr:to>
      <cdr:x>0.96533</cdr:x>
      <cdr:y>0.22247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A169E59-EF29-C966-F672-0BA60C68FC31}"/>
            </a:ext>
          </a:extLst>
        </cdr:cNvPr>
        <cdr:cNvSpPr txBox="1"/>
      </cdr:nvSpPr>
      <cdr:spPr>
        <a:xfrm xmlns:a="http://schemas.openxmlformats.org/drawingml/2006/main">
          <a:off x="5554133" y="1020939"/>
          <a:ext cx="2796117" cy="3760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ZA" sz="2400" b="1" kern="1200">
              <a:solidFill>
                <a:sysClr val="windowText" lastClr="000000"/>
              </a:solidFill>
            </a:rPr>
            <a:t>Inflation target range</a:t>
          </a:r>
        </a:p>
      </cdr:txBody>
    </cdr:sp>
  </cdr:relSizeAnchor>
  <cdr:relSizeAnchor xmlns:cdr="http://schemas.openxmlformats.org/drawingml/2006/chartDrawing">
    <cdr:from>
      <cdr:x>0.64188</cdr:x>
      <cdr:y>0.08927</cdr:y>
    </cdr:from>
    <cdr:to>
      <cdr:x>0.88</cdr:x>
      <cdr:y>0.14789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1A169E59-EF29-C966-F672-0BA60C68FC31}"/>
            </a:ext>
          </a:extLst>
        </cdr:cNvPr>
        <cdr:cNvSpPr txBox="1"/>
      </cdr:nvSpPr>
      <cdr:spPr>
        <a:xfrm xmlns:a="http://schemas.openxmlformats.org/drawingml/2006/main">
          <a:off x="5552370" y="560564"/>
          <a:ext cx="2059693" cy="368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ZA" sz="2400" b="1" kern="1200">
              <a:solidFill>
                <a:sysClr val="windowText" lastClr="000000"/>
              </a:solidFill>
            </a:rPr>
            <a:t>Inflation target</a:t>
          </a:r>
        </a:p>
      </cdr:txBody>
    </cdr:sp>
  </cdr:relSizeAnchor>
  <cdr:relSizeAnchor xmlns:cdr="http://schemas.openxmlformats.org/drawingml/2006/chartDrawing">
    <cdr:from>
      <cdr:x>0.64209</cdr:x>
      <cdr:y>0.02242</cdr:y>
    </cdr:from>
    <cdr:to>
      <cdr:x>0.90049</cdr:x>
      <cdr:y>0.0809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C17EA9CC-199D-946D-0B6F-5F2AE75A3386}"/>
            </a:ext>
          </a:extLst>
        </cdr:cNvPr>
        <cdr:cNvSpPr txBox="1"/>
      </cdr:nvSpPr>
      <cdr:spPr>
        <a:xfrm xmlns:a="http://schemas.openxmlformats.org/drawingml/2006/main">
          <a:off x="5554134" y="140759"/>
          <a:ext cx="2235199" cy="3672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ZA" sz="2400" b="1" kern="1200">
              <a:solidFill>
                <a:sysClr val="windowText" lastClr="000000"/>
              </a:solidFill>
            </a:rPr>
            <a:t>Tolerance</a:t>
          </a:r>
          <a:r>
            <a:rPr lang="en-ZA" sz="2400" b="1" kern="1200" baseline="0">
              <a:solidFill>
                <a:sysClr val="windowText" lastClr="000000"/>
              </a:solidFill>
            </a:rPr>
            <a:t> band</a:t>
          </a:r>
          <a:endParaRPr lang="en-ZA" sz="2400" b="1" kern="12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0.61645</cdr:x>
      <cdr:y>0.19259</cdr:y>
    </cdr:from>
    <cdr:to>
      <cdr:x>0.63146</cdr:x>
      <cdr:y>0.21369</cdr:y>
    </cdr:to>
    <cdr:sp macro="" textlink="">
      <cdr:nvSpPr>
        <cdr:cNvPr id="5" name="Rectangle 4">
          <a:extLst xmlns:a="http://schemas.openxmlformats.org/drawingml/2006/main">
            <a:ext uri="{FF2B5EF4-FFF2-40B4-BE49-F238E27FC236}">
              <a16:creationId xmlns:a16="http://schemas.microsoft.com/office/drawing/2014/main" id="{7022DDD9-E337-B384-D08F-C35BD4441FF1}"/>
            </a:ext>
          </a:extLst>
        </cdr:cNvPr>
        <cdr:cNvSpPr/>
      </cdr:nvSpPr>
      <cdr:spPr>
        <a:xfrm xmlns:a="http://schemas.openxmlformats.org/drawingml/2006/main">
          <a:off x="5332401" y="1209342"/>
          <a:ext cx="129757" cy="132519"/>
        </a:xfrm>
        <a:prstGeom xmlns:a="http://schemas.openxmlformats.org/drawingml/2006/main" prst="rect">
          <a:avLst/>
        </a:prstGeom>
        <a:solidFill xmlns:a="http://schemas.openxmlformats.org/drawingml/2006/main">
          <a:srgbClr val="006AA0">
            <a:alpha val="94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0.61651</cdr:x>
      <cdr:y>0.11933</cdr:y>
    </cdr:from>
    <cdr:to>
      <cdr:x>0.6313</cdr:x>
      <cdr:y>0.13825</cdr:y>
    </cdr:to>
    <cdr:sp macro="" textlink="">
      <cdr:nvSpPr>
        <cdr:cNvPr id="6" name="Oval 5">
          <a:extLst xmlns:a="http://schemas.openxmlformats.org/drawingml/2006/main">
            <a:ext uri="{FF2B5EF4-FFF2-40B4-BE49-F238E27FC236}">
              <a16:creationId xmlns:a16="http://schemas.microsoft.com/office/drawing/2014/main" id="{A9F6FC11-8580-797B-74F7-45A9DF540705}"/>
            </a:ext>
          </a:extLst>
        </cdr:cNvPr>
        <cdr:cNvSpPr/>
      </cdr:nvSpPr>
      <cdr:spPr>
        <a:xfrm xmlns:a="http://schemas.openxmlformats.org/drawingml/2006/main">
          <a:off x="5332846" y="749300"/>
          <a:ext cx="127936" cy="118815"/>
        </a:xfrm>
        <a:prstGeom xmlns:a="http://schemas.openxmlformats.org/drawingml/2006/main" prst="ellipse">
          <a:avLst/>
        </a:prstGeom>
        <a:solidFill xmlns:a="http://schemas.openxmlformats.org/drawingml/2006/main">
          <a:srgbClr val="B4111A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ZA" kern="1200"/>
        </a:p>
      </cdr:txBody>
    </cdr:sp>
  </cdr:relSizeAnchor>
  <cdr:relSizeAnchor xmlns:cdr="http://schemas.openxmlformats.org/drawingml/2006/chartDrawing">
    <cdr:from>
      <cdr:x>0.61584</cdr:x>
      <cdr:y>0.04762</cdr:y>
    </cdr:from>
    <cdr:to>
      <cdr:x>0.63056</cdr:x>
      <cdr:y>0.06602</cdr:y>
    </cdr:to>
    <cdr:sp macro="" textlink="">
      <cdr:nvSpPr>
        <cdr:cNvPr id="7" name="Rectangle 6">
          <a:extLst xmlns:a="http://schemas.openxmlformats.org/drawingml/2006/main">
            <a:ext uri="{FF2B5EF4-FFF2-40B4-BE49-F238E27FC236}">
              <a16:creationId xmlns:a16="http://schemas.microsoft.com/office/drawing/2014/main" id="{74D01875-5E36-CF2C-DC10-BC13A3B5D52C}"/>
            </a:ext>
          </a:extLst>
        </cdr:cNvPr>
        <cdr:cNvSpPr/>
      </cdr:nvSpPr>
      <cdr:spPr>
        <a:xfrm xmlns:a="http://schemas.openxmlformats.org/drawingml/2006/main">
          <a:off x="5327073" y="299028"/>
          <a:ext cx="127329" cy="1155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50000"/>
          </a:schemeClr>
        </a:solidFill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FCD754-4CEA-50D6-D843-8637E706E2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0.12072</cdr:x>
      <cdr:y>0.45618</cdr:y>
    </cdr:from>
    <cdr:to>
      <cdr:x>0.99413</cdr:x>
      <cdr:y>0.45753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5F164954-7C3D-09A1-80F2-A43A3FF53AA1}"/>
            </a:ext>
          </a:extLst>
        </cdr:cNvPr>
        <cdr:cNvCxnSpPr/>
      </cdr:nvCxnSpPr>
      <cdr:spPr>
        <a:xfrm xmlns:a="http://schemas.openxmlformats.org/drawingml/2006/main">
          <a:off x="1044206" y="2864536"/>
          <a:ext cx="7555094" cy="8477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B4111A"/>
          </a:solidFill>
          <a:prstDash val="sysDot"/>
        </a:ln>
      </cdr:spPr>
      <cdr:style>
        <a:lnRef xmlns:a="http://schemas.openxmlformats.org/drawingml/2006/main" idx="3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0.80424</cdr:x>
      <cdr:y>0.45169</cdr:y>
    </cdr:from>
    <cdr:to>
      <cdr:x>0.80497</cdr:x>
      <cdr:y>0.86708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3374752E-992A-709F-8274-2998713899CD}"/>
            </a:ext>
          </a:extLst>
        </cdr:cNvPr>
        <cdr:cNvCxnSpPr/>
      </cdr:nvCxnSpPr>
      <cdr:spPr>
        <a:xfrm xmlns:a="http://schemas.openxmlformats.org/drawingml/2006/main">
          <a:off x="6956778" y="2836333"/>
          <a:ext cx="6302" cy="2608447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B4111A"/>
          </a:solidFill>
          <a:tailEnd type="triangle"/>
        </a:ln>
        <a:effectLst xmlns:a="http://schemas.openxmlformats.org/drawingml/2006/main">
          <a:outerShdw blurRad="40005" dist="20320" dir="5400000" algn="ctr" rotWithShape="0">
            <a:schemeClr val="tx1">
              <a:alpha val="38000"/>
            </a:schemeClr>
          </a:outerShdw>
        </a:effectLst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0.57423</cdr:x>
      <cdr:y>0.45393</cdr:y>
    </cdr:from>
    <cdr:to>
      <cdr:x>0.57593</cdr:x>
      <cdr:y>0.86169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04DD45A5-87A8-61AE-5E3C-480E2B859409}"/>
            </a:ext>
          </a:extLst>
        </cdr:cNvPr>
        <cdr:cNvCxnSpPr/>
      </cdr:nvCxnSpPr>
      <cdr:spPr>
        <a:xfrm xmlns:a="http://schemas.openxmlformats.org/drawingml/2006/main">
          <a:off x="4967111" y="2850444"/>
          <a:ext cx="14747" cy="2560490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B4111A"/>
          </a:solidFill>
          <a:tailEnd type="triangle"/>
        </a:ln>
        <a:effectLst xmlns:a="http://schemas.openxmlformats.org/drawingml/2006/main">
          <a:outerShdw blurRad="40005" dist="20320" dir="5400000" algn="ctr" rotWithShape="0">
            <a:schemeClr val="tx1">
              <a:alpha val="38000"/>
            </a:schemeClr>
          </a:outerShdw>
        </a:effectLst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0.24731</cdr:x>
      <cdr:y>0.2418</cdr:y>
    </cdr:from>
    <cdr:to>
      <cdr:x>0.8048</cdr:x>
      <cdr:y>0.36118</cdr:y>
    </cdr:to>
    <cdr:sp macro="" textlink="">
      <cdr:nvSpPr>
        <cdr:cNvPr id="7" name="Rectangle 6">
          <a:extLst xmlns:a="http://schemas.openxmlformats.org/drawingml/2006/main">
            <a:ext uri="{FF2B5EF4-FFF2-40B4-BE49-F238E27FC236}">
              <a16:creationId xmlns:a16="http://schemas.microsoft.com/office/drawing/2014/main" id="{AE499853-EF38-4424-6B31-A1B4F239754B}"/>
            </a:ext>
          </a:extLst>
        </cdr:cNvPr>
        <cdr:cNvSpPr/>
      </cdr:nvSpPr>
      <cdr:spPr>
        <a:xfrm xmlns:a="http://schemas.openxmlformats.org/drawingml/2006/main">
          <a:off x="2139245" y="1518356"/>
          <a:ext cx="4822389" cy="74966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>
            <a:alpha val="0"/>
          </a:sysClr>
        </a:solidFill>
        <a:ln xmlns:a="http://schemas.openxmlformats.org/drawingml/2006/main">
          <a:solidFill>
            <a:schemeClr val="bg1">
              <a:alpha val="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ZA" sz="2000" b="1" kern="1200">
              <a:solidFill>
                <a:sysClr val="windowText" lastClr="000000"/>
              </a:solidFill>
            </a:rPr>
            <a:t>The cost of living increases</a:t>
          </a:r>
          <a:r>
            <a:rPr lang="en-ZA" sz="2000" b="1" kern="1200" baseline="0">
              <a:solidFill>
                <a:sysClr val="windowText" lastClr="000000"/>
              </a:solidFill>
            </a:rPr>
            <a:t> </a:t>
          </a:r>
          <a:r>
            <a:rPr lang="en-ZA" sz="2000" b="1" kern="1200">
              <a:solidFill>
                <a:sysClr val="windowText" lastClr="000000"/>
              </a:solidFill>
            </a:rPr>
            <a:t>exponentially with a 4.5% inflation target vs 3%</a:t>
          </a:r>
        </a:p>
      </cdr:txBody>
    </cdr:sp>
  </cdr:relSizeAnchor>
  <cdr:relSizeAnchor xmlns:cdr="http://schemas.openxmlformats.org/drawingml/2006/chartDrawing">
    <cdr:from>
      <cdr:x>0.5752</cdr:x>
      <cdr:y>0.65303</cdr:y>
    </cdr:from>
    <cdr:to>
      <cdr:x>0.81327</cdr:x>
      <cdr:y>0.74857</cdr:y>
    </cdr:to>
    <cdr:sp macro="" textlink="">
      <cdr:nvSpPr>
        <cdr:cNvPr id="9" name="Rectangle 8">
          <a:extLst xmlns:a="http://schemas.openxmlformats.org/drawingml/2006/main">
            <a:ext uri="{FF2B5EF4-FFF2-40B4-BE49-F238E27FC236}">
              <a16:creationId xmlns:a16="http://schemas.microsoft.com/office/drawing/2014/main" id="{4358FC8A-52DA-0D3C-973A-2DD36ED96A85}"/>
            </a:ext>
          </a:extLst>
        </cdr:cNvPr>
        <cdr:cNvSpPr/>
      </cdr:nvSpPr>
      <cdr:spPr>
        <a:xfrm xmlns:a="http://schemas.openxmlformats.org/drawingml/2006/main">
          <a:off x="4975578" y="4100690"/>
          <a:ext cx="2059284" cy="5999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/>
          <a:r>
            <a:rPr lang="en-ZA" sz="2000" b="1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Prices double in 16 years</a:t>
          </a:r>
        </a:p>
      </cdr:txBody>
    </cdr:sp>
  </cdr:relSizeAnchor>
  <cdr:relSizeAnchor xmlns:cdr="http://schemas.openxmlformats.org/drawingml/2006/chartDrawing">
    <cdr:from>
      <cdr:x>0.80261</cdr:x>
      <cdr:y>0.45753</cdr:y>
    </cdr:from>
    <cdr:to>
      <cdr:x>0.99184</cdr:x>
      <cdr:y>0.6112</cdr:y>
    </cdr:to>
    <cdr:sp macro="" textlink="">
      <cdr:nvSpPr>
        <cdr:cNvPr id="17" name="Rectangle 16">
          <a:extLst xmlns:a="http://schemas.openxmlformats.org/drawingml/2006/main">
            <a:ext uri="{FF2B5EF4-FFF2-40B4-BE49-F238E27FC236}">
              <a16:creationId xmlns:a16="http://schemas.microsoft.com/office/drawing/2014/main" id="{87B17F32-6597-8CAC-9139-BCA4B0582184}"/>
            </a:ext>
          </a:extLst>
        </cdr:cNvPr>
        <cdr:cNvSpPr/>
      </cdr:nvSpPr>
      <cdr:spPr>
        <a:xfrm xmlns:a="http://schemas.openxmlformats.org/drawingml/2006/main">
          <a:off x="6942649" y="2873021"/>
          <a:ext cx="1636905" cy="964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ZA" sz="2000" b="1" kern="1200">
              <a:solidFill>
                <a:sysClr val="windowText" lastClr="000000"/>
              </a:solidFill>
            </a:rPr>
            <a:t>Prices</a:t>
          </a:r>
          <a:r>
            <a:rPr lang="en-ZA" sz="2000" b="1" kern="1200" baseline="0">
              <a:solidFill>
                <a:sysClr val="windowText" lastClr="000000"/>
              </a:solidFill>
            </a:rPr>
            <a:t> double in </a:t>
          </a:r>
          <a:r>
            <a:rPr lang="en-ZA" sz="2000" b="1" kern="1200">
              <a:solidFill>
                <a:sysClr val="windowText" lastClr="000000"/>
              </a:solidFill>
            </a:rPr>
            <a:t>24 years</a:t>
          </a:r>
        </a:p>
      </cdr:txBody>
    </cdr:sp>
  </cdr:relSizeAnchor>
  <cdr:relSizeAnchor xmlns:cdr="http://schemas.openxmlformats.org/drawingml/2006/chartDrawing">
    <cdr:from>
      <cdr:x>0.94507</cdr:x>
      <cdr:y>0.16037</cdr:y>
    </cdr:from>
    <cdr:to>
      <cdr:x>0.94507</cdr:x>
      <cdr:y>0.34962</cdr:y>
    </cdr:to>
    <cdr:cxnSp macro="">
      <cdr:nvCxnSpPr>
        <cdr:cNvPr id="18" name="Straight Arrow Connector 17">
          <a:extLst xmlns:a="http://schemas.openxmlformats.org/drawingml/2006/main">
            <a:ext uri="{FF2B5EF4-FFF2-40B4-BE49-F238E27FC236}">
              <a16:creationId xmlns:a16="http://schemas.microsoft.com/office/drawing/2014/main" id="{68704C58-C3C0-6C01-2DEC-3675E8AE2AD9}"/>
            </a:ext>
          </a:extLst>
        </cdr:cNvPr>
        <cdr:cNvCxnSpPr/>
      </cdr:nvCxnSpPr>
      <cdr:spPr>
        <a:xfrm xmlns:a="http://schemas.openxmlformats.org/drawingml/2006/main">
          <a:off x="8174927" y="1007039"/>
          <a:ext cx="0" cy="1188399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B4111A"/>
          </a:solidFill>
          <a:headEnd type="triangle"/>
          <a:tailEnd type="triangle"/>
        </a:ln>
        <a:effectLst xmlns:a="http://schemas.openxmlformats.org/drawingml/2006/main">
          <a:outerShdw blurRad="40005" dist="20320" dir="5400000" algn="ctr" rotWithShape="0">
            <a:schemeClr val="tx1">
              <a:alpha val="38000"/>
            </a:schemeClr>
          </a:outerShdw>
        </a:effectLst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4</xdr:col>
      <xdr:colOff>555790</xdr:colOff>
      <xdr:row>11</xdr:row>
      <xdr:rowOff>70866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570597-C51A-436E-BB9A-824AACA9B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42900"/>
          <a:ext cx="2384589" cy="172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</xdr:colOff>
      <xdr:row>2</xdr:row>
      <xdr:rowOff>0</xdr:rowOff>
    </xdr:from>
    <xdr:to>
      <xdr:col>10</xdr:col>
      <xdr:colOff>554044</xdr:colOff>
      <xdr:row>11</xdr:row>
      <xdr:rowOff>70866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963615-4D91-4ACD-B77A-B4A9B5F5E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1" y="342900"/>
          <a:ext cx="2382843" cy="1728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16</xdr:row>
      <xdr:rowOff>0</xdr:rowOff>
    </xdr:from>
    <xdr:to>
      <xdr:col>4</xdr:col>
      <xdr:colOff>520798</xdr:colOff>
      <xdr:row>25</xdr:row>
      <xdr:rowOff>46443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0BAA-493E-42FD-9734-FD1D9D52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597150"/>
          <a:ext cx="2349597" cy="170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3B20B7-BA2E-0AC9-3647-2EB024E07E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0.10571</cdr:x>
      <cdr:y>0.42725</cdr:y>
    </cdr:from>
    <cdr:to>
      <cdr:x>0.2224</cdr:x>
      <cdr:y>0.4732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69B663D-D2E7-51D1-1665-4883DC12B90A}"/>
            </a:ext>
          </a:extLst>
        </cdr:cNvPr>
        <cdr:cNvSpPr txBox="1"/>
      </cdr:nvSpPr>
      <cdr:spPr>
        <a:xfrm xmlns:a="http://schemas.openxmlformats.org/drawingml/2006/main">
          <a:off x="914400" y="2682875"/>
          <a:ext cx="1009359" cy="288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ZA" sz="1600" b="1" kern="1200">
              <a:latin typeface="Calibri" panose="020F0502020204030204" pitchFamily="34" charset="0"/>
              <a:cs typeface="Calibri" panose="020F0502020204030204" pitchFamily="34" charset="0"/>
            </a:rPr>
            <a:t>EAF = 60</a:t>
          </a:r>
        </a:p>
      </cdr:txBody>
    </cdr:sp>
  </cdr:relSizeAnchor>
  <cdr:relSizeAnchor xmlns:cdr="http://schemas.openxmlformats.org/drawingml/2006/chartDrawing">
    <cdr:from>
      <cdr:x>0.11186</cdr:x>
      <cdr:y>0.47528</cdr:y>
    </cdr:from>
    <cdr:to>
      <cdr:x>0.89706</cdr:x>
      <cdr:y>0.47794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C7D2883D-9EEE-99F5-7975-BF6952976CCB}"/>
            </a:ext>
          </a:extLst>
        </cdr:cNvPr>
        <cdr:cNvCxnSpPr/>
      </cdr:nvCxnSpPr>
      <cdr:spPr>
        <a:xfrm xmlns:a="http://schemas.openxmlformats.org/drawingml/2006/main" flipV="1">
          <a:off x="967590" y="2984500"/>
          <a:ext cx="6792110" cy="16677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C4BD97"/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31F24C-8805-9BF9-7E04-3EFBCE18AC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AD1FC0-C024-B0BA-BAC0-1948CCE62E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6</xdr:col>
      <xdr:colOff>118119</xdr:colOff>
      <xdr:row>13</xdr:row>
      <xdr:rowOff>11232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A7A68E-177C-4D8B-BE13-16F0B514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552450"/>
          <a:ext cx="2556519" cy="185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11</xdr:col>
      <xdr:colOff>118119</xdr:colOff>
      <xdr:row>13</xdr:row>
      <xdr:rowOff>11232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E91CC5-EE22-41F8-8E61-2A6216CB9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9450" y="552450"/>
          <a:ext cx="2556519" cy="185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6</xdr:col>
      <xdr:colOff>115511</xdr:colOff>
      <xdr:row>26</xdr:row>
      <xdr:rowOff>11232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E4D13C-ADA4-49A9-87F0-41089E126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2946400"/>
          <a:ext cx="2553911" cy="185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11</xdr:col>
      <xdr:colOff>118118</xdr:colOff>
      <xdr:row>26</xdr:row>
      <xdr:rowOff>11232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1639A10-97EE-4C56-967E-E40774DCC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9450" y="2946400"/>
          <a:ext cx="2556518" cy="185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28</xdr:row>
      <xdr:rowOff>0</xdr:rowOff>
    </xdr:from>
    <xdr:to>
      <xdr:col>6</xdr:col>
      <xdr:colOff>118120</xdr:colOff>
      <xdr:row>38</xdr:row>
      <xdr:rowOff>11232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4E07E02-DD70-4A71-BB54-9B65E3B5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1" y="5156200"/>
          <a:ext cx="2556519" cy="185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28</xdr:row>
      <xdr:rowOff>0</xdr:rowOff>
    </xdr:from>
    <xdr:to>
      <xdr:col>11</xdr:col>
      <xdr:colOff>119990</xdr:colOff>
      <xdr:row>38</xdr:row>
      <xdr:rowOff>11232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E161C9-1AA0-4DBF-8072-0DDEAF24F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9450" y="5156200"/>
          <a:ext cx="2558390" cy="1852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9</xdr:col>
      <xdr:colOff>73640</xdr:colOff>
      <xdr:row>52</xdr:row>
      <xdr:rowOff>93737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327B2A-55B8-4E7A-92C7-FDBC6336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7550150"/>
          <a:ext cx="4340840" cy="2119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41</xdr:row>
      <xdr:rowOff>0</xdr:rowOff>
    </xdr:from>
    <xdr:to>
      <xdr:col>17</xdr:col>
      <xdr:colOff>80775</xdr:colOff>
      <xdr:row>52</xdr:row>
      <xdr:rowOff>93737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8E50C9C-7E4A-4ADB-B909-9A6056516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7550150"/>
          <a:ext cx="4347975" cy="2119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EA441E-B2B9-EC18-7E6B-EFED62959D8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5DF8F9-EA93-0E8B-B38C-62AFCAEB7E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431FDD-BBC5-4F3C-C098-5A8D42CE58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218075-5177-0E93-7E50-4D68D6DC3A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968861-E1DD-6413-F658-FF674C9EF1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298D28-8407-37DA-E767-3FC915496F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A7ED56-EA3D-4DC0-37C0-1C7E7CAFB0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2DBE55-3BCE-6052-94C3-AD7A2EB0AD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436286</xdr:colOff>
      <xdr:row>14</xdr:row>
      <xdr:rowOff>115570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168FD9-6660-494A-B0D6-B933EACE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6100"/>
          <a:ext cx="5313086" cy="214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5C8532-0DFD-B15F-28D6-6C9C23F976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5</xdr:col>
      <xdr:colOff>79925</xdr:colOff>
      <xdr:row>12</xdr:row>
      <xdr:rowOff>60452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1F2A70-6640-4F92-9DAA-11FD96DC9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4650"/>
          <a:ext cx="2518325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11</xdr:col>
      <xdr:colOff>180871</xdr:colOff>
      <xdr:row>12</xdr:row>
      <xdr:rowOff>60452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CBDEAF-ACDF-45E0-929B-4F3BF3B69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46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15</xdr:row>
      <xdr:rowOff>0</xdr:rowOff>
    </xdr:from>
    <xdr:to>
      <xdr:col>5</xdr:col>
      <xdr:colOff>180872</xdr:colOff>
      <xdr:row>25</xdr:row>
      <xdr:rowOff>60452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784ECE-A9DF-E654-26F9-3ECFBA7B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7749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</xdr:colOff>
      <xdr:row>15</xdr:row>
      <xdr:rowOff>0</xdr:rowOff>
    </xdr:from>
    <xdr:to>
      <xdr:col>11</xdr:col>
      <xdr:colOff>105084</xdr:colOff>
      <xdr:row>25</xdr:row>
      <xdr:rowOff>60452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7EE639E-85BD-8C79-2CE3-D9ED3164A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1" y="2774950"/>
          <a:ext cx="2543483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27</xdr:row>
      <xdr:rowOff>0</xdr:rowOff>
    </xdr:from>
    <xdr:to>
      <xdr:col>5</xdr:col>
      <xdr:colOff>180872</xdr:colOff>
      <xdr:row>37</xdr:row>
      <xdr:rowOff>60452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D181675-2196-DDCD-C77D-93127F5C2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497840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</xdr:colOff>
      <xdr:row>27</xdr:row>
      <xdr:rowOff>0</xdr:rowOff>
    </xdr:from>
    <xdr:to>
      <xdr:col>11</xdr:col>
      <xdr:colOff>180872</xdr:colOff>
      <xdr:row>37</xdr:row>
      <xdr:rowOff>60452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A09167F-12F9-34E6-3B6D-397F5CBA4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1" y="497840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40</xdr:row>
      <xdr:rowOff>0</xdr:rowOff>
    </xdr:from>
    <xdr:to>
      <xdr:col>5</xdr:col>
      <xdr:colOff>180872</xdr:colOff>
      <xdr:row>50</xdr:row>
      <xdr:rowOff>60452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CF5D48A-C633-67A1-3E3C-A1B29F025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73723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</xdr:colOff>
      <xdr:row>40</xdr:row>
      <xdr:rowOff>0</xdr:rowOff>
    </xdr:from>
    <xdr:to>
      <xdr:col>12</xdr:col>
      <xdr:colOff>180872</xdr:colOff>
      <xdr:row>50</xdr:row>
      <xdr:rowOff>60452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EEEE2BF-4338-CE02-3DBB-0F36EA46F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737870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571501</xdr:colOff>
      <xdr:row>52</xdr:row>
      <xdr:rowOff>88900</xdr:rowOff>
    </xdr:from>
    <xdr:to>
      <xdr:col>5</xdr:col>
      <xdr:colOff>142772</xdr:colOff>
      <xdr:row>62</xdr:row>
      <xdr:rowOff>149352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5D017D2-701B-F515-C08D-0012F477C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96837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</xdr:colOff>
      <xdr:row>52</xdr:row>
      <xdr:rowOff>0</xdr:rowOff>
    </xdr:from>
    <xdr:to>
      <xdr:col>12</xdr:col>
      <xdr:colOff>180872</xdr:colOff>
      <xdr:row>62</xdr:row>
      <xdr:rowOff>60452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D5CB296-C791-48D6-69F3-AD9C9206A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95948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64</xdr:row>
      <xdr:rowOff>0</xdr:rowOff>
    </xdr:from>
    <xdr:to>
      <xdr:col>5</xdr:col>
      <xdr:colOff>180872</xdr:colOff>
      <xdr:row>74</xdr:row>
      <xdr:rowOff>60452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C745D37-CFF1-C4E4-C3F8-549358629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81100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584200</xdr:colOff>
      <xdr:row>15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7E7E00-604B-F581-7B7C-3E75C272B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4150"/>
          <a:ext cx="3632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9A93D1-8F65-73C5-284B-D453E3670D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17A5A3-2EA6-A17D-C82F-615468D967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113392</xdr:colOff>
      <xdr:row>33</xdr:row>
      <xdr:rowOff>110671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E44908-E182-4D4B-9B47-3C211B9D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47792" cy="6187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10826750" cy="7874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16E7FD-427C-B0FE-6B94-2ABEE091B3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58AC65-8284-8E98-5A65-C762796547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7D3768-8B96-73CD-7CB7-C038C8EA71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95F923-3BE1-F641-52C2-41ABFBBDE6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FB71C0-6380-2F76-E826-CC7177C324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5FDAAC-6947-EC6B-96A0-C3A4951501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10763250" cy="7810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6484AF-C2B2-19C8-227F-71FF40B9CE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5</xdr:col>
      <xdr:colOff>180872</xdr:colOff>
      <xdr:row>12</xdr:row>
      <xdr:rowOff>60452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078F05-88EC-90B9-DC78-D1973D8F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746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</xdr:colOff>
      <xdr:row>2</xdr:row>
      <xdr:rowOff>0</xdr:rowOff>
    </xdr:from>
    <xdr:to>
      <xdr:col>14</xdr:col>
      <xdr:colOff>180872</xdr:colOff>
      <xdr:row>12</xdr:row>
      <xdr:rowOff>60452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6F8CBE-D06E-45E3-1D53-F6B215262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1" y="3746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14</xdr:row>
      <xdr:rowOff>0</xdr:rowOff>
    </xdr:from>
    <xdr:to>
      <xdr:col>5</xdr:col>
      <xdr:colOff>180872</xdr:colOff>
      <xdr:row>24</xdr:row>
      <xdr:rowOff>60452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BCD2614-5F3A-9486-7CD7-7E938709B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5971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</xdr:colOff>
      <xdr:row>14</xdr:row>
      <xdr:rowOff>0</xdr:rowOff>
    </xdr:from>
    <xdr:to>
      <xdr:col>14</xdr:col>
      <xdr:colOff>180872</xdr:colOff>
      <xdr:row>24</xdr:row>
      <xdr:rowOff>60452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7907030-D223-F33C-076C-954EF0236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1" y="25971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27</xdr:row>
      <xdr:rowOff>0</xdr:rowOff>
    </xdr:from>
    <xdr:to>
      <xdr:col>5</xdr:col>
      <xdr:colOff>180872</xdr:colOff>
      <xdr:row>37</xdr:row>
      <xdr:rowOff>60452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BD1E1-3C58-9583-F1E8-7DE051260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00380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</xdr:colOff>
      <xdr:row>27</xdr:row>
      <xdr:rowOff>0</xdr:rowOff>
    </xdr:from>
    <xdr:to>
      <xdr:col>14</xdr:col>
      <xdr:colOff>180872</xdr:colOff>
      <xdr:row>37</xdr:row>
      <xdr:rowOff>60452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41B941-961B-5BE7-A5EE-588F38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1" y="500380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41</xdr:row>
      <xdr:rowOff>165100</xdr:rowOff>
    </xdr:from>
    <xdr:to>
      <xdr:col>5</xdr:col>
      <xdr:colOff>180872</xdr:colOff>
      <xdr:row>52</xdr:row>
      <xdr:rowOff>41402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97B4A3E-9340-3CC0-EA3D-710636B7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7715250"/>
          <a:ext cx="2619271" cy="190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1D2490-6AA6-FCA1-0693-3316316CA2C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98CDAA-DA58-6269-80CE-F3C5FC1238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57DE89-7F59-26A1-A2ED-5ABC879CB9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902D97-3C0B-B20D-2B3D-C8E9051EA2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18A518-FB1A-B64B-D33F-410D0A430A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55A5AF-F007-7C91-32FE-95BB09CC5A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8650111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F3A765-F42D-53C4-9216-5047A04970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B\Fiscal%20Framework\MTBPS%202025\Fiscal%20framework%20MTBPS%202025.xlsm" TargetMode="External"/><Relationship Id="rId1" Type="http://schemas.openxmlformats.org/officeDocument/2006/relationships/externalLinkPath" Target="file:///I:\B\Fiscal%20Framework\MTBPS%202025\Fiscal%20framework%20MTBPS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ecast"/>
      <sheetName val="Consol_Fwork"/>
      <sheetName val="Main_Fwork"/>
      <sheetName val="NewPres"/>
      <sheetName val="Consol_Sum"/>
      <sheetName val=" NIE"/>
      <sheetName val="Consol_Elements"/>
      <sheetName val="Division of rev"/>
      <sheetName val="FF consol"/>
      <sheetName val="Baseline_Adj"/>
      <sheetName val="DSC"/>
      <sheetName val="NRF"/>
      <sheetName val="Outcomes"/>
      <sheetName val="out. PFS link sheet"/>
      <sheetName val="Comparisons vs MTBPS 2024"/>
      <sheetName val="Comparisons vs 2025 Budget"/>
      <sheetName val="Presentations"/>
      <sheetName val="Updates"/>
    </sheetNames>
    <sheetDataSet>
      <sheetData sheetId="0"/>
      <sheetData sheetId="1">
        <row r="5">
          <cell r="C5">
            <v>1.5213335427632479E-2</v>
          </cell>
        </row>
      </sheetData>
      <sheetData sheetId="2">
        <row r="18">
          <cell r="C18">
            <v>1699214664.5993347</v>
          </cell>
        </row>
      </sheetData>
      <sheetData sheetId="3"/>
      <sheetData sheetId="4">
        <row r="42">
          <cell r="C42">
            <v>-309942101.42072487</v>
          </cell>
        </row>
      </sheetData>
      <sheetData sheetId="5">
        <row r="6">
          <cell r="F6">
            <v>1884384127.5216758</v>
          </cell>
        </row>
      </sheetData>
      <sheetData sheetId="6"/>
      <sheetData sheetId="7">
        <row r="8">
          <cell r="D8">
            <v>855867583</v>
          </cell>
        </row>
      </sheetData>
      <sheetData sheetId="8"/>
      <sheetData sheetId="9"/>
      <sheetData sheetId="10"/>
      <sheetData sheetId="11">
        <row r="21">
          <cell r="C21">
            <v>1686697378.02283</v>
          </cell>
        </row>
      </sheetData>
      <sheetData sheetId="12">
        <row r="31">
          <cell r="D31">
            <v>4.0952894882235302E-2</v>
          </cell>
        </row>
        <row r="92">
          <cell r="AD92">
            <v>4.1851316155756303E-2</v>
          </cell>
          <cell r="AE92">
            <v>4.6003251435603666E-2</v>
          </cell>
          <cell r="AF92">
            <v>4.9689093954821024E-2</v>
          </cell>
          <cell r="AG92">
            <v>4.9382055956221464E-2</v>
          </cell>
          <cell r="AH92">
            <v>5.1065929042923036E-2</v>
          </cell>
          <cell r="AI92">
            <v>5.1264455706151339E-2</v>
          </cell>
          <cell r="AJ92">
            <v>5.4776925141816632E-2</v>
          </cell>
        </row>
        <row r="143">
          <cell r="X143">
            <v>0.12874253187285187</v>
          </cell>
          <cell r="Y143">
            <v>0.13594927704049728</v>
          </cell>
          <cell r="Z143">
            <v>0.14259646336593865</v>
          </cell>
          <cell r="AA143">
            <v>0.15214646304615329</v>
          </cell>
          <cell r="AB143">
            <v>0.18782423363240416</v>
          </cell>
          <cell r="AC143">
            <v>0.17137139370962914</v>
          </cell>
          <cell r="AD143">
            <v>0.18153041840184619</v>
          </cell>
          <cell r="AE143">
            <v>0.20658793700188174</v>
          </cell>
          <cell r="AF143">
            <v>0.21319809834508061</v>
          </cell>
          <cell r="AG143">
            <v>0.2141191349290637</v>
          </cell>
          <cell r="AH143">
            <v>0.20851153819574886</v>
          </cell>
          <cell r="AI143">
            <v>0.20651093794425901</v>
          </cell>
          <cell r="AJ143">
            <v>0.20196118464538626</v>
          </cell>
        </row>
      </sheetData>
      <sheetData sheetId="13"/>
      <sheetData sheetId="14"/>
      <sheetData sheetId="15">
        <row r="9">
          <cell r="Q9">
            <v>7787625722.6652365</v>
          </cell>
        </row>
      </sheetData>
      <sheetData sheetId="16"/>
      <sheetData sheetId="17">
        <row r="4">
          <cell r="B4">
            <v>7.1701066223222254E-2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533D-6CA5-427B-B84F-A6A638A9DD92}">
  <sheetPr codeName="Sheet1">
    <tabColor rgb="FFB4111A"/>
  </sheetPr>
  <dimension ref="A1:B45"/>
  <sheetViews>
    <sheetView tabSelected="1" zoomScale="60" zoomScaleNormal="60" workbookViewId="0">
      <selection sqref="A1:B1"/>
    </sheetView>
  </sheetViews>
  <sheetFormatPr defaultColWidth="56.21875" defaultRowHeight="14.4" x14ac:dyDescent="0.3"/>
  <cols>
    <col min="1" max="1" width="63.6640625" style="1" customWidth="1"/>
    <col min="2" max="16384" width="56.21875" style="1"/>
  </cols>
  <sheetData>
    <row r="1" spans="1:2" ht="28.8" x14ac:dyDescent="0.55000000000000004">
      <c r="A1" s="230" t="s">
        <v>244</v>
      </c>
      <c r="B1" s="230"/>
    </row>
    <row r="2" spans="1:2" ht="16.2" thickBot="1" x14ac:dyDescent="0.35">
      <c r="A2" s="228" t="s">
        <v>245</v>
      </c>
    </row>
    <row r="3" spans="1:2" ht="16.2" thickBot="1" x14ac:dyDescent="0.35">
      <c r="A3" s="228" t="s">
        <v>246</v>
      </c>
      <c r="B3" s="229" t="s">
        <v>248</v>
      </c>
    </row>
    <row r="4" spans="1:2" x14ac:dyDescent="0.3">
      <c r="A4" s="1" t="s">
        <v>1</v>
      </c>
      <c r="B4" s="1" t="s">
        <v>255</v>
      </c>
    </row>
    <row r="5" spans="1:2" x14ac:dyDescent="0.3">
      <c r="A5" s="1" t="s">
        <v>234</v>
      </c>
      <c r="B5" s="1" t="s">
        <v>255</v>
      </c>
    </row>
    <row r="6" spans="1:2" x14ac:dyDescent="0.3">
      <c r="A6" s="1" t="s">
        <v>236</v>
      </c>
      <c r="B6" s="1" t="s">
        <v>255</v>
      </c>
    </row>
    <row r="7" spans="1:2" x14ac:dyDescent="0.3">
      <c r="A7" s="1" t="s">
        <v>38</v>
      </c>
      <c r="B7" s="1" t="s">
        <v>255</v>
      </c>
    </row>
    <row r="8" spans="1:2" x14ac:dyDescent="0.3">
      <c r="A8" s="1" t="s">
        <v>40</v>
      </c>
      <c r="B8" s="1" t="s">
        <v>256</v>
      </c>
    </row>
    <row r="9" spans="1:2" x14ac:dyDescent="0.3">
      <c r="A9" s="1" t="s">
        <v>49</v>
      </c>
      <c r="B9" s="1" t="s">
        <v>255</v>
      </c>
    </row>
    <row r="10" spans="1:2" ht="16.2" thickBot="1" x14ac:dyDescent="0.35">
      <c r="A10" s="228" t="s">
        <v>247</v>
      </c>
    </row>
    <row r="11" spans="1:2" x14ac:dyDescent="0.3">
      <c r="A11" s="1" t="s">
        <v>64</v>
      </c>
      <c r="B11" s="4" t="s">
        <v>257</v>
      </c>
    </row>
    <row r="12" spans="1:2" x14ac:dyDescent="0.3">
      <c r="A12" s="1" t="s">
        <v>65</v>
      </c>
      <c r="B12" s="1" t="s">
        <v>258</v>
      </c>
    </row>
    <row r="13" spans="1:2" x14ac:dyDescent="0.3">
      <c r="A13" s="1" t="s">
        <v>66</v>
      </c>
      <c r="B13" s="1" t="s">
        <v>255</v>
      </c>
    </row>
    <row r="14" spans="1:2" ht="16.2" thickBot="1" x14ac:dyDescent="0.35">
      <c r="A14" s="228" t="s">
        <v>250</v>
      </c>
    </row>
    <row r="15" spans="1:2" x14ac:dyDescent="0.3">
      <c r="A15" s="1" t="s">
        <v>96</v>
      </c>
      <c r="B15" s="4" t="s">
        <v>255</v>
      </c>
    </row>
    <row r="16" spans="1:2" x14ac:dyDescent="0.3">
      <c r="A16" s="1" t="s">
        <v>239</v>
      </c>
      <c r="B16" s="1" t="s">
        <v>255</v>
      </c>
    </row>
    <row r="17" spans="1:2" x14ac:dyDescent="0.3">
      <c r="A17" s="1" t="s">
        <v>112</v>
      </c>
      <c r="B17" s="1" t="s">
        <v>255</v>
      </c>
    </row>
    <row r="18" spans="1:2" x14ac:dyDescent="0.3">
      <c r="A18" s="1" t="s">
        <v>240</v>
      </c>
      <c r="B18" s="1" t="s">
        <v>255</v>
      </c>
    </row>
    <row r="19" spans="1:2" x14ac:dyDescent="0.3">
      <c r="A19" s="1" t="s">
        <v>241</v>
      </c>
      <c r="B19" s="1" t="s">
        <v>255</v>
      </c>
    </row>
    <row r="20" spans="1:2" x14ac:dyDescent="0.3">
      <c r="A20" s="1" t="s">
        <v>117</v>
      </c>
      <c r="B20" s="1" t="s">
        <v>255</v>
      </c>
    </row>
    <row r="21" spans="1:2" x14ac:dyDescent="0.3">
      <c r="A21" s="1" t="s">
        <v>124</v>
      </c>
      <c r="B21" s="1" t="s">
        <v>255</v>
      </c>
    </row>
    <row r="22" spans="1:2" x14ac:dyDescent="0.3">
      <c r="A22" s="1" t="s">
        <v>126</v>
      </c>
      <c r="B22" s="1" t="s">
        <v>255</v>
      </c>
    </row>
    <row r="23" spans="1:2" ht="16.2" thickBot="1" x14ac:dyDescent="0.35">
      <c r="A23" s="228" t="s">
        <v>249</v>
      </c>
    </row>
    <row r="24" spans="1:2" x14ac:dyDescent="0.3">
      <c r="A24" s="1" t="s">
        <v>142</v>
      </c>
      <c r="B24" s="4" t="s">
        <v>259</v>
      </c>
    </row>
    <row r="25" spans="1:2" ht="16.2" thickBot="1" x14ac:dyDescent="0.35">
      <c r="A25" s="228" t="s">
        <v>251</v>
      </c>
    </row>
    <row r="26" spans="1:2" x14ac:dyDescent="0.3">
      <c r="A26" s="1" t="s">
        <v>252</v>
      </c>
      <c r="B26" s="4" t="s">
        <v>255</v>
      </c>
    </row>
    <row r="27" spans="1:2" x14ac:dyDescent="0.3">
      <c r="A27" s="1" t="s">
        <v>149</v>
      </c>
      <c r="B27" s="1" t="s">
        <v>255</v>
      </c>
    </row>
    <row r="28" spans="1:2" x14ac:dyDescent="0.3">
      <c r="A28" s="1" t="s">
        <v>150</v>
      </c>
      <c r="B28" s="1" t="s">
        <v>255</v>
      </c>
    </row>
    <row r="29" spans="1:2" x14ac:dyDescent="0.3">
      <c r="A29" s="1" t="s">
        <v>153</v>
      </c>
      <c r="B29" s="1" t="s">
        <v>255</v>
      </c>
    </row>
    <row r="30" spans="1:2" x14ac:dyDescent="0.3">
      <c r="A30" s="1" t="s">
        <v>165</v>
      </c>
      <c r="B30" s="1" t="s">
        <v>255</v>
      </c>
    </row>
    <row r="31" spans="1:2" x14ac:dyDescent="0.3">
      <c r="A31" s="1" t="s">
        <v>169</v>
      </c>
      <c r="B31" s="1" t="s">
        <v>255</v>
      </c>
    </row>
    <row r="32" spans="1:2" x14ac:dyDescent="0.3">
      <c r="A32" s="1" t="s">
        <v>166</v>
      </c>
      <c r="B32" s="1" t="s">
        <v>255</v>
      </c>
    </row>
    <row r="33" spans="1:2" x14ac:dyDescent="0.3">
      <c r="A33" s="1" t="s">
        <v>191</v>
      </c>
      <c r="B33" s="1" t="s">
        <v>259</v>
      </c>
    </row>
    <row r="34" spans="1:2" x14ac:dyDescent="0.3">
      <c r="A34" s="1" t="s">
        <v>194</v>
      </c>
      <c r="B34" s="1" t="s">
        <v>259</v>
      </c>
    </row>
    <row r="35" spans="1:2" x14ac:dyDescent="0.3">
      <c r="A35" s="1" t="s">
        <v>195</v>
      </c>
      <c r="B35" s="1" t="s">
        <v>259</v>
      </c>
    </row>
    <row r="36" spans="1:2" x14ac:dyDescent="0.3">
      <c r="A36" s="1" t="s">
        <v>196</v>
      </c>
      <c r="B36" s="1" t="s">
        <v>259</v>
      </c>
    </row>
    <row r="37" spans="1:2" ht="16.2" thickBot="1" x14ac:dyDescent="0.35">
      <c r="A37" s="228" t="s">
        <v>253</v>
      </c>
    </row>
    <row r="38" spans="1:2" x14ac:dyDescent="0.3">
      <c r="A38" s="1" t="s">
        <v>197</v>
      </c>
      <c r="B38" s="4" t="s">
        <v>255</v>
      </c>
    </row>
    <row r="39" spans="1:2" x14ac:dyDescent="0.3">
      <c r="A39" s="1" t="s">
        <v>200</v>
      </c>
      <c r="B39" s="1" t="s">
        <v>255</v>
      </c>
    </row>
    <row r="40" spans="1:2" x14ac:dyDescent="0.3">
      <c r="A40" s="1" t="s">
        <v>203</v>
      </c>
      <c r="B40" s="1" t="s">
        <v>255</v>
      </c>
    </row>
    <row r="41" spans="1:2" x14ac:dyDescent="0.3">
      <c r="A41" s="1" t="s">
        <v>207</v>
      </c>
      <c r="B41" s="1" t="s">
        <v>255</v>
      </c>
    </row>
    <row r="42" spans="1:2" x14ac:dyDescent="0.3">
      <c r="A42" s="1" t="s">
        <v>211</v>
      </c>
      <c r="B42" s="1" t="s">
        <v>255</v>
      </c>
    </row>
    <row r="43" spans="1:2" x14ac:dyDescent="0.3">
      <c r="A43" s="1" t="s">
        <v>254</v>
      </c>
      <c r="B43" s="1" t="s">
        <v>255</v>
      </c>
    </row>
    <row r="44" spans="1:2" x14ac:dyDescent="0.3">
      <c r="A44" s="1" t="s">
        <v>231</v>
      </c>
      <c r="B44" s="1" t="s">
        <v>255</v>
      </c>
    </row>
    <row r="45" spans="1:2" x14ac:dyDescent="0.3">
      <c r="B45" s="1" t="s">
        <v>255</v>
      </c>
    </row>
  </sheetData>
  <mergeCells count="1">
    <mergeCell ref="A1:B1"/>
  </mergeCells>
  <hyperlinks>
    <hyperlink ref="A3" location="'Chapter 1 summary'!A1" display="Chapter 1: On Track - Meeting Fiscal Targets and Advancing Reform" xr:uid="{6B738D77-7AAF-422F-9C7B-DBCFF7D3B094}"/>
    <hyperlink ref="A10" location="'Chapter 2 summary'!A1" display="Chapter 1: On Track - Meeting Fiscal Targets and Advancing Reform" xr:uid="{9F47486C-974A-4917-9468-0065ACE83E7A}"/>
    <hyperlink ref="A14" location="'Chapter 3 summary'!A1" display="Chapter 3:Fiscal Policy" xr:uid="{98C60308-CAE4-4EB3-8D0F-296EC575C6A4}"/>
    <hyperlink ref="A23" location="'Chapter 5 summary'!A1" display="Chapter 5: Public Sector Infrastructure" xr:uid="{8D10A58C-1BBF-43FC-A873-D30F45600491}"/>
    <hyperlink ref="A25" location="'Annexure A summary'!A1" display="Annexure A: Fiscal Risk Statement" xr:uid="{A967FD09-6F47-4EC8-BEA6-F10227C62A80}"/>
    <hyperlink ref="A37" location="'Annexure B summary'!A1" display="Annexure B: Compensation of Employment data" xr:uid="{5E8BBBDB-E2B3-4772-96D6-1FA21E7B52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64DB-A6A1-41D5-9592-9E1B1435110C}">
  <sheetPr codeName="Sheet2">
    <tabColor rgb="FF92D050"/>
  </sheetPr>
  <dimension ref="C3:I67"/>
  <sheetViews>
    <sheetView workbookViewId="0">
      <selection activeCell="H4" sqref="H4"/>
    </sheetView>
  </sheetViews>
  <sheetFormatPr defaultColWidth="8.77734375" defaultRowHeight="14.4" x14ac:dyDescent="0.3"/>
  <cols>
    <col min="1" max="16384" width="8.77734375" style="1"/>
  </cols>
  <sheetData>
    <row r="3" spans="3:8" x14ac:dyDescent="0.3">
      <c r="C3" s="125" t="s">
        <v>1</v>
      </c>
      <c r="H3" s="125" t="s">
        <v>260</v>
      </c>
    </row>
    <row r="14" spans="3:8" x14ac:dyDescent="0.3">
      <c r="C14" s="220"/>
      <c r="H14" s="220"/>
    </row>
    <row r="17" spans="3:9" x14ac:dyDescent="0.3">
      <c r="C17" s="125" t="s">
        <v>236</v>
      </c>
      <c r="H17" s="125" t="s">
        <v>38</v>
      </c>
    </row>
    <row r="28" spans="3:9" x14ac:dyDescent="0.3">
      <c r="C28" s="220"/>
      <c r="H28" s="220"/>
    </row>
    <row r="30" spans="3:9" x14ac:dyDescent="0.3">
      <c r="C30" s="125" t="s">
        <v>40</v>
      </c>
      <c r="I30" s="125" t="s">
        <v>49</v>
      </c>
    </row>
    <row r="41" spans="3:9" x14ac:dyDescent="0.3">
      <c r="C41" s="220"/>
      <c r="I41" s="220"/>
    </row>
    <row r="42" spans="3:9" x14ac:dyDescent="0.3">
      <c r="C42" s="221"/>
      <c r="H42" s="221"/>
    </row>
    <row r="43" spans="3:9" x14ac:dyDescent="0.3">
      <c r="H43" s="125"/>
    </row>
    <row r="54" spans="3:3" x14ac:dyDescent="0.3">
      <c r="C54" s="125"/>
    </row>
    <row r="67" spans="3:3" x14ac:dyDescent="0.3">
      <c r="C67" s="22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42A83-42CF-44B6-AC3D-5DBE707F1BCB}">
  <sheetPr codeName="Sheet3">
    <tabColor rgb="FF92D050"/>
  </sheetPr>
  <dimension ref="B1:AO66"/>
  <sheetViews>
    <sheetView topLeftCell="A21" zoomScale="40" zoomScaleNormal="40" workbookViewId="0">
      <selection activeCell="H35" sqref="H35:AN37"/>
    </sheetView>
  </sheetViews>
  <sheetFormatPr defaultColWidth="8.77734375" defaultRowHeight="14.4" x14ac:dyDescent="0.3"/>
  <cols>
    <col min="1" max="2" width="3.21875" style="1" customWidth="1"/>
    <col min="3" max="3" width="26.109375" style="1" customWidth="1"/>
    <col min="4" max="4" width="16.77734375" style="1" customWidth="1"/>
    <col min="5" max="5" width="18.109375" style="1" customWidth="1"/>
    <col min="6" max="6" width="18.44140625" style="1" customWidth="1"/>
    <col min="7" max="7" width="12.21875" style="1" bestFit="1" customWidth="1"/>
    <col min="8" max="8" width="11.88671875" style="1" bestFit="1" customWidth="1"/>
    <col min="9" max="10" width="12.33203125" style="1" bestFit="1" customWidth="1"/>
    <col min="11" max="18" width="13.77734375" style="1" bestFit="1" customWidth="1"/>
    <col min="19" max="19" width="12.21875" style="1" customWidth="1"/>
    <col min="20" max="20" width="12.33203125" style="1" bestFit="1" customWidth="1"/>
    <col min="21" max="21" width="11.109375" style="1" customWidth="1"/>
    <col min="22" max="22" width="12.33203125" style="1" bestFit="1" customWidth="1"/>
    <col min="23" max="23" width="11.6640625" style="1" bestFit="1" customWidth="1"/>
    <col min="24" max="24" width="12.33203125" style="1" bestFit="1" customWidth="1"/>
    <col min="25" max="26" width="10.109375" style="1" bestFit="1" customWidth="1"/>
    <col min="27" max="28" width="9.77734375" style="1" bestFit="1" customWidth="1"/>
    <col min="29" max="29" width="9.33203125" style="1" bestFit="1" customWidth="1"/>
    <col min="30" max="30" width="10.109375" style="1" bestFit="1" customWidth="1"/>
    <col min="31" max="31" width="9.33203125" style="1" bestFit="1" customWidth="1"/>
    <col min="32" max="33" width="10.109375" style="1" bestFit="1" customWidth="1"/>
    <col min="34" max="34" width="10.44140625" style="1" bestFit="1" customWidth="1"/>
    <col min="35" max="35" width="9.77734375" style="1" bestFit="1" customWidth="1"/>
    <col min="36" max="36" width="10.109375" style="1" bestFit="1" customWidth="1"/>
    <col min="37" max="39" width="10.44140625" style="1" bestFit="1" customWidth="1"/>
    <col min="40" max="16384" width="8.77734375" style="1"/>
  </cols>
  <sheetData>
    <row r="1" spans="2:41" ht="29.4" thickBot="1" x14ac:dyDescent="0.6">
      <c r="B1" s="230" t="s">
        <v>0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</row>
    <row r="2" spans="2:41" ht="15" thickBot="1" x14ac:dyDescent="0.35"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5"/>
    </row>
    <row r="3" spans="2:41" x14ac:dyDescent="0.3">
      <c r="B3" s="3"/>
      <c r="C3" s="6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/>
      <c r="AO3" s="7"/>
    </row>
    <row r="4" spans="2:41" x14ac:dyDescent="0.3">
      <c r="B4" s="3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7" t="s">
        <v>18</v>
      </c>
      <c r="AO4" s="7"/>
    </row>
    <row r="5" spans="2:41" x14ac:dyDescent="0.3">
      <c r="B5" s="3"/>
      <c r="C5" s="3" t="s">
        <v>19</v>
      </c>
      <c r="D5" s="10">
        <v>51.393104627904549</v>
      </c>
      <c r="E5" s="10">
        <v>57.123915420631221</v>
      </c>
      <c r="F5" s="10">
        <v>70.108865849213842</v>
      </c>
      <c r="G5" s="10">
        <v>67.695301248674582</v>
      </c>
      <c r="H5" s="10">
        <v>70.409206233464374</v>
      </c>
      <c r="I5" s="10">
        <v>73.926439735490533</v>
      </c>
      <c r="J5" s="10">
        <v>76.956062442151918</v>
      </c>
      <c r="K5" s="10">
        <v>77.944466594829976</v>
      </c>
      <c r="L5" s="10">
        <v>77.720111193057747</v>
      </c>
      <c r="M5" s="10">
        <v>77.445663473120348</v>
      </c>
      <c r="N5" s="10">
        <v>77.029032170685454</v>
      </c>
      <c r="O5" s="10">
        <v>76.065377608975837</v>
      </c>
      <c r="P5" s="10">
        <v>74.65112993999098</v>
      </c>
      <c r="Q5" s="10">
        <v>72.862353885826124</v>
      </c>
      <c r="R5" s="10">
        <v>70.608017769147537</v>
      </c>
      <c r="S5" s="11">
        <v>67.912201484797265</v>
      </c>
      <c r="AO5" s="7"/>
    </row>
    <row r="6" spans="2:41" x14ac:dyDescent="0.3">
      <c r="B6" s="3"/>
      <c r="C6" s="3" t="s">
        <v>20</v>
      </c>
      <c r="H6" s="10">
        <v>70.458477903613925</v>
      </c>
      <c r="I6" s="10">
        <v>74.156276830546133</v>
      </c>
      <c r="J6" s="10">
        <v>76.869828735032911</v>
      </c>
      <c r="K6" s="10">
        <v>77.367811794651658</v>
      </c>
      <c r="L6" s="10">
        <v>77.194286978010638</v>
      </c>
      <c r="M6" s="10">
        <v>76.705833946848927</v>
      </c>
      <c r="N6" s="10">
        <v>75.904132555355773</v>
      </c>
      <c r="O6" s="10">
        <v>74.385989416257019</v>
      </c>
      <c r="P6" s="10">
        <v>72.584759634291117</v>
      </c>
      <c r="Q6" s="10">
        <v>70.387072383054033</v>
      </c>
      <c r="R6" s="10">
        <v>67.814113715364243</v>
      </c>
      <c r="S6" s="7"/>
      <c r="AO6" s="7"/>
    </row>
    <row r="7" spans="2:41" ht="15" thickBot="1" x14ac:dyDescent="0.35">
      <c r="B7" s="3"/>
      <c r="C7" s="12" t="s">
        <v>21</v>
      </c>
      <c r="D7" s="13"/>
      <c r="E7" s="13"/>
      <c r="F7" s="13"/>
      <c r="G7" s="13"/>
      <c r="H7" s="14">
        <v>70.458477903613925</v>
      </c>
      <c r="I7" s="14">
        <v>74.124899115998232</v>
      </c>
      <c r="J7" s="14">
        <v>74.725898298188724</v>
      </c>
      <c r="K7" s="14">
        <v>75.547561185475971</v>
      </c>
      <c r="L7" s="14">
        <v>75.29573668684958</v>
      </c>
      <c r="M7" s="14">
        <v>74.984344160424129</v>
      </c>
      <c r="N7" s="14">
        <v>74.142120165735122</v>
      </c>
      <c r="O7" s="14">
        <v>72.847391171877319</v>
      </c>
      <c r="P7" s="14">
        <v>71.205681660883727</v>
      </c>
      <c r="Q7" s="14">
        <v>69.259874219635535</v>
      </c>
      <c r="R7" s="14">
        <v>66.984959014017903</v>
      </c>
      <c r="S7" s="15"/>
      <c r="AO7" s="7"/>
    </row>
    <row r="8" spans="2:41" x14ac:dyDescent="0.3">
      <c r="B8" s="3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AO8" s="7"/>
    </row>
    <row r="9" spans="2:41" ht="15" thickBot="1" x14ac:dyDescent="0.35">
      <c r="B9" s="3"/>
      <c r="H9" s="17"/>
      <c r="I9" s="17"/>
      <c r="J9" s="17"/>
      <c r="K9" s="18"/>
      <c r="L9" s="18"/>
      <c r="M9" s="18"/>
      <c r="N9" s="18"/>
      <c r="O9" s="18"/>
      <c r="P9" s="18"/>
      <c r="Q9" s="18"/>
      <c r="R9" s="18"/>
      <c r="AO9" s="7"/>
    </row>
    <row r="10" spans="2:41" x14ac:dyDescent="0.3">
      <c r="B10" s="3"/>
      <c r="C10" s="6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5"/>
      <c r="AO10" s="7"/>
    </row>
    <row r="11" spans="2:41" x14ac:dyDescent="0.3">
      <c r="B11" s="3"/>
      <c r="C11" s="3" t="s">
        <v>23</v>
      </c>
      <c r="D11" s="1" t="s">
        <v>24</v>
      </c>
      <c r="E11" s="1" t="s">
        <v>25</v>
      </c>
      <c r="F11" s="1" t="s">
        <v>26</v>
      </c>
      <c r="G11" s="1" t="s">
        <v>27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1" t="s">
        <v>33</v>
      </c>
      <c r="N11" s="1" t="s">
        <v>3</v>
      </c>
      <c r="O11" s="1" t="s">
        <v>4</v>
      </c>
      <c r="P11" s="1" t="s">
        <v>5</v>
      </c>
      <c r="Q11" s="1" t="s">
        <v>6</v>
      </c>
      <c r="R11" s="1" t="s">
        <v>7</v>
      </c>
      <c r="S11" s="1" t="s">
        <v>8</v>
      </c>
      <c r="T11" s="1" t="s">
        <v>9</v>
      </c>
      <c r="U11" s="1" t="s">
        <v>10</v>
      </c>
      <c r="V11" s="1" t="s">
        <v>11</v>
      </c>
      <c r="W11" s="1" t="s">
        <v>12</v>
      </c>
      <c r="X11" s="7" t="s">
        <v>13</v>
      </c>
      <c r="AO11" s="7"/>
    </row>
    <row r="12" spans="2:41" x14ac:dyDescent="0.3">
      <c r="B12" s="3"/>
      <c r="C12" s="3" t="s">
        <v>34</v>
      </c>
      <c r="D12" s="16">
        <v>-0.87422529684740347</v>
      </c>
      <c r="E12" s="16">
        <v>-5.6893149104913814</v>
      </c>
      <c r="F12" s="16">
        <v>-4.2655568137780815</v>
      </c>
      <c r="G12" s="16">
        <v>-4.2646221179489707</v>
      </c>
      <c r="H12" s="16">
        <v>-4.5506151075047327</v>
      </c>
      <c r="I12" s="16">
        <v>-4.0653333016161284</v>
      </c>
      <c r="J12" s="16">
        <v>-3.9622332608967978</v>
      </c>
      <c r="K12" s="16">
        <v>-3.74282507293041</v>
      </c>
      <c r="L12" s="16">
        <v>-3.4667503595990419</v>
      </c>
      <c r="M12" s="16">
        <v>-4.0591882287892815</v>
      </c>
      <c r="N12" s="16">
        <v>-4.2638887400565766</v>
      </c>
      <c r="O12" s="16">
        <v>-6.0451507332889349</v>
      </c>
      <c r="P12" s="16">
        <v>-9.808989592239536</v>
      </c>
      <c r="Q12" s="16">
        <v>-5.1119246152820459</v>
      </c>
      <c r="R12" s="16">
        <v>-4.5793948930906767</v>
      </c>
      <c r="S12" s="16">
        <v>-4.5421538923372831</v>
      </c>
      <c r="T12" s="16">
        <v>-4.5257735642045462</v>
      </c>
      <c r="U12" s="16">
        <v>-4.5337554791375139</v>
      </c>
      <c r="V12" s="16">
        <v>-3.6090897447224735</v>
      </c>
      <c r="W12" s="16">
        <v>-3.1549418964379301</v>
      </c>
      <c r="X12" s="19">
        <v>-2.7305619661935161</v>
      </c>
      <c r="AO12" s="7"/>
    </row>
    <row r="13" spans="2:41" ht="15" thickBot="1" x14ac:dyDescent="0.35">
      <c r="B13" s="3"/>
      <c r="C13" s="12" t="s">
        <v>35</v>
      </c>
      <c r="D13" s="20">
        <v>1.1720678303079903</v>
      </c>
      <c r="E13" s="20">
        <v>-3.6798659741632607</v>
      </c>
      <c r="F13" s="20">
        <v>-2.1451687415373741</v>
      </c>
      <c r="G13" s="20">
        <v>-2.009937941846502</v>
      </c>
      <c r="H13" s="20">
        <v>-2.1254728537696432</v>
      </c>
      <c r="I13" s="20">
        <v>-1.5006894279109999</v>
      </c>
      <c r="J13" s="20">
        <v>-1.2294198202426343</v>
      </c>
      <c r="K13" s="20">
        <v>-0.88000987734872149</v>
      </c>
      <c r="L13" s="20">
        <v>-0.43444644593450948</v>
      </c>
      <c r="M13" s="20">
        <v>-0.89391630020751056</v>
      </c>
      <c r="N13" s="20">
        <v>-0.91210130767326314</v>
      </c>
      <c r="O13" s="20">
        <v>-2.4585207416665815</v>
      </c>
      <c r="P13" s="20">
        <v>-5.6656306513061256</v>
      </c>
      <c r="Q13" s="20">
        <v>-0.86941267680398882</v>
      </c>
      <c r="R13" s="20">
        <v>-2.191062338027094E-2</v>
      </c>
      <c r="S13" s="20">
        <v>0.46334831031765572</v>
      </c>
      <c r="T13" s="20">
        <v>0.68913411076159836</v>
      </c>
      <c r="U13" s="20">
        <v>0.87904507990869285</v>
      </c>
      <c r="V13" s="20">
        <v>1.7281527469542752</v>
      </c>
      <c r="W13" s="20">
        <v>2.1334459094868534</v>
      </c>
      <c r="X13" s="21">
        <v>2.4682716084318925</v>
      </c>
      <c r="AO13" s="7"/>
    </row>
    <row r="14" spans="2:41" x14ac:dyDescent="0.3">
      <c r="B14" s="3"/>
      <c r="AO14" s="7"/>
    </row>
    <row r="15" spans="2:41" ht="15" thickBot="1" x14ac:dyDescent="0.35">
      <c r="B15" s="3"/>
      <c r="AO15" s="7"/>
    </row>
    <row r="16" spans="2:41" x14ac:dyDescent="0.3">
      <c r="B16" s="3"/>
      <c r="C16" s="6" t="s">
        <v>36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AO16" s="7"/>
    </row>
    <row r="17" spans="2:41" x14ac:dyDescent="0.3">
      <c r="B17" s="3"/>
      <c r="C17" s="8" t="s">
        <v>37</v>
      </c>
      <c r="D17" s="9" t="s">
        <v>3</v>
      </c>
      <c r="E17" s="9" t="s">
        <v>4</v>
      </c>
      <c r="F17" s="9" t="s">
        <v>5</v>
      </c>
      <c r="G17" s="9" t="s">
        <v>6</v>
      </c>
      <c r="H17" s="9" t="s">
        <v>7</v>
      </c>
      <c r="I17" s="9" t="s">
        <v>8</v>
      </c>
      <c r="J17" s="9" t="s">
        <v>9</v>
      </c>
      <c r="K17" s="9" t="s">
        <v>10</v>
      </c>
      <c r="L17" s="9" t="s">
        <v>11</v>
      </c>
      <c r="M17" s="9" t="s">
        <v>12</v>
      </c>
      <c r="N17" s="22" t="s">
        <v>13</v>
      </c>
      <c r="AO17" s="7"/>
    </row>
    <row r="18" spans="2:41" x14ac:dyDescent="0.3">
      <c r="B18" s="3"/>
      <c r="C18" s="3" t="s">
        <v>19</v>
      </c>
      <c r="D18" s="10">
        <v>14.259646336593864</v>
      </c>
      <c r="E18" s="10">
        <v>15.214646304615329</v>
      </c>
      <c r="F18" s="10">
        <v>18.782423363240415</v>
      </c>
      <c r="G18" s="10">
        <v>17.137139370962913</v>
      </c>
      <c r="H18" s="10">
        <v>18.153041840184621</v>
      </c>
      <c r="I18" s="10">
        <v>20.658793700188173</v>
      </c>
      <c r="J18" s="10">
        <v>21.31980983450806</v>
      </c>
      <c r="K18" s="10">
        <v>21.411913492906372</v>
      </c>
      <c r="L18" s="10">
        <v>20.851153819574886</v>
      </c>
      <c r="M18" s="10">
        <v>20.651093794425901</v>
      </c>
      <c r="N18" s="11">
        <v>20.196118464538625</v>
      </c>
      <c r="AO18" s="7"/>
    </row>
    <row r="19" spans="2:41" x14ac:dyDescent="0.3">
      <c r="B19" s="3"/>
      <c r="C19" s="3" t="s">
        <v>20</v>
      </c>
      <c r="D19" s="10">
        <v>14.259646336593864</v>
      </c>
      <c r="E19" s="10">
        <v>15.214646304615329</v>
      </c>
      <c r="F19" s="10">
        <v>18.782423363240415</v>
      </c>
      <c r="G19" s="10">
        <v>17.137139370962913</v>
      </c>
      <c r="H19" s="10">
        <v>18.153041840184621</v>
      </c>
      <c r="I19" s="10">
        <v>20.655991958292379</v>
      </c>
      <c r="J19" s="10">
        <v>21.333999938230633</v>
      </c>
      <c r="K19" s="10">
        <v>21.870509489435808</v>
      </c>
      <c r="L19" s="10">
        <v>21.333465831788729</v>
      </c>
      <c r="M19" s="10">
        <v>21.420567098660367</v>
      </c>
      <c r="N19" s="11"/>
      <c r="AO19" s="7"/>
    </row>
    <row r="20" spans="2:41" ht="15" thickBot="1" x14ac:dyDescent="0.35">
      <c r="B20" s="3"/>
      <c r="C20" s="12" t="s">
        <v>21</v>
      </c>
      <c r="D20" s="14">
        <v>14.259646336593864</v>
      </c>
      <c r="E20" s="14">
        <v>15.214646304615329</v>
      </c>
      <c r="F20" s="14">
        <v>18.782423363240415</v>
      </c>
      <c r="G20" s="14">
        <v>17.137139370962913</v>
      </c>
      <c r="H20" s="14">
        <v>18.152991959581396</v>
      </c>
      <c r="I20" s="14">
        <v>20.655991957834928</v>
      </c>
      <c r="J20" s="14">
        <v>21.634645723095623</v>
      </c>
      <c r="K20" s="14">
        <v>21.686012737403562</v>
      </c>
      <c r="L20" s="14">
        <v>21.537840794081614</v>
      </c>
      <c r="M20" s="14">
        <v>21.594215349212202</v>
      </c>
      <c r="N20" s="23"/>
      <c r="AO20" s="7"/>
    </row>
    <row r="21" spans="2:41" x14ac:dyDescent="0.3">
      <c r="B21" s="3"/>
      <c r="AO21" s="7"/>
    </row>
    <row r="22" spans="2:41" ht="15" thickBot="1" x14ac:dyDescent="0.35">
      <c r="B22" s="3"/>
      <c r="AO22" s="7"/>
    </row>
    <row r="23" spans="2:41" x14ac:dyDescent="0.3">
      <c r="B23" s="3"/>
      <c r="C23" s="6" t="s">
        <v>38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AO23" s="7"/>
    </row>
    <row r="24" spans="2:41" x14ac:dyDescent="0.3">
      <c r="B24" s="3"/>
      <c r="C24" s="3" t="s">
        <v>39</v>
      </c>
      <c r="D24" s="1" t="s">
        <v>3</v>
      </c>
      <c r="E24" s="1" t="s">
        <v>4</v>
      </c>
      <c r="F24" s="1" t="s">
        <v>5</v>
      </c>
      <c r="G24" s="1" t="s">
        <v>6</v>
      </c>
      <c r="H24" s="1" t="s">
        <v>7</v>
      </c>
      <c r="I24" s="1" t="s">
        <v>8</v>
      </c>
      <c r="J24" s="1" t="s">
        <v>9</v>
      </c>
      <c r="K24" s="1" t="s">
        <v>10</v>
      </c>
      <c r="L24" s="1" t="s">
        <v>11</v>
      </c>
      <c r="M24" s="1" t="s">
        <v>12</v>
      </c>
      <c r="N24" s="7" t="s">
        <v>13</v>
      </c>
      <c r="AO24" s="7"/>
    </row>
    <row r="25" spans="2:41" x14ac:dyDescent="0.3">
      <c r="B25" s="3"/>
      <c r="C25" s="3" t="s">
        <v>19</v>
      </c>
      <c r="D25" s="16">
        <v>5.5859324522303577</v>
      </c>
      <c r="E25" s="16">
        <v>5.2310081622932936</v>
      </c>
      <c r="F25" s="16">
        <v>-1.6734798898837999</v>
      </c>
      <c r="G25" s="16">
        <v>12.558602190570278</v>
      </c>
      <c r="H25" s="16">
        <v>7.1136309683953902</v>
      </c>
      <c r="I25" s="16">
        <v>5.1148098848894374</v>
      </c>
      <c r="J25" s="16">
        <v>3.9988226643852709</v>
      </c>
      <c r="K25" s="16">
        <v>5.2544003084966873</v>
      </c>
      <c r="L25" s="16">
        <v>4.8987402103358946</v>
      </c>
      <c r="M25" s="16">
        <v>5.5393659098517345</v>
      </c>
      <c r="N25" s="19">
        <v>5.2702566087314828</v>
      </c>
      <c r="AO25" s="7"/>
    </row>
    <row r="26" spans="2:41" x14ac:dyDescent="0.3">
      <c r="B26" s="3"/>
      <c r="C26" s="3" t="s">
        <v>20</v>
      </c>
      <c r="D26" s="16">
        <v>5.5859324522303355</v>
      </c>
      <c r="E26" s="16">
        <v>5.2310265939916833</v>
      </c>
      <c r="F26" s="16">
        <v>-1.6270110813309424</v>
      </c>
      <c r="G26" s="16">
        <v>12.628090262148817</v>
      </c>
      <c r="H26" s="16">
        <v>6.9221369073872996</v>
      </c>
      <c r="I26" s="16">
        <v>4.8623514368985488</v>
      </c>
      <c r="J26" s="16">
        <v>4.4352132589728699</v>
      </c>
      <c r="K26" s="16">
        <v>6.2817089303113471</v>
      </c>
      <c r="L26" s="16">
        <v>6.0878570685080291</v>
      </c>
      <c r="M26" s="16">
        <v>6.4560283702534749</v>
      </c>
      <c r="N26" s="19"/>
      <c r="AO26" s="7"/>
    </row>
    <row r="27" spans="2:41" ht="15" thickBot="1" x14ac:dyDescent="0.35">
      <c r="B27" s="3"/>
      <c r="C27" s="12" t="s">
        <v>21</v>
      </c>
      <c r="D27" s="20">
        <v>5.5859324522303355</v>
      </c>
      <c r="E27" s="20">
        <v>5.2310265939916833</v>
      </c>
      <c r="F27" s="20">
        <v>-1.6270110813309424</v>
      </c>
      <c r="G27" s="20">
        <v>12.628090262148817</v>
      </c>
      <c r="H27" s="20">
        <v>6.9221369073872996</v>
      </c>
      <c r="I27" s="20">
        <v>4.8987677305803334</v>
      </c>
      <c r="J27" s="20">
        <v>6.051165547640891</v>
      </c>
      <c r="K27" s="20">
        <v>6.5158250934723494</v>
      </c>
      <c r="L27" s="20">
        <v>6.4613800927620924</v>
      </c>
      <c r="M27" s="20">
        <v>6.5596123965199871</v>
      </c>
      <c r="N27" s="21"/>
      <c r="AO27" s="7"/>
    </row>
    <row r="28" spans="2:41" ht="15" thickBot="1" x14ac:dyDescent="0.35">
      <c r="B28" s="3"/>
      <c r="AO28" s="7"/>
    </row>
    <row r="29" spans="2:41" x14ac:dyDescent="0.3">
      <c r="B29" s="3"/>
      <c r="C29" s="6" t="s">
        <v>40</v>
      </c>
      <c r="D29" s="4"/>
      <c r="E29" s="4"/>
      <c r="F29" s="5"/>
      <c r="AO29" s="7"/>
    </row>
    <row r="30" spans="2:41" x14ac:dyDescent="0.3">
      <c r="B30" s="3"/>
      <c r="C30" s="3" t="s">
        <v>41</v>
      </c>
      <c r="D30" s="1" t="s">
        <v>42</v>
      </c>
      <c r="E30" s="1" t="s">
        <v>43</v>
      </c>
      <c r="F30" s="7" t="s">
        <v>44</v>
      </c>
      <c r="AO30" s="7"/>
    </row>
    <row r="31" spans="2:41" x14ac:dyDescent="0.3">
      <c r="B31" s="3"/>
      <c r="C31" s="24" t="s">
        <v>45</v>
      </c>
      <c r="D31" s="25">
        <v>3</v>
      </c>
      <c r="E31" s="25">
        <v>4.5</v>
      </c>
      <c r="F31" s="26">
        <v>3</v>
      </c>
      <c r="AO31" s="7"/>
    </row>
    <row r="32" spans="2:41" x14ac:dyDescent="0.3">
      <c r="B32" s="3"/>
      <c r="C32" s="27" t="s">
        <v>46</v>
      </c>
      <c r="D32" s="25">
        <v>1.5</v>
      </c>
      <c r="E32" s="25">
        <v>3</v>
      </c>
      <c r="F32" s="26">
        <v>3</v>
      </c>
      <c r="AO32" s="7"/>
    </row>
    <row r="33" spans="2:41" ht="15" thickBot="1" x14ac:dyDescent="0.35">
      <c r="B33" s="3"/>
      <c r="C33" s="27" t="s">
        <v>47</v>
      </c>
      <c r="D33" s="25">
        <v>2</v>
      </c>
      <c r="E33" s="25">
        <v>3</v>
      </c>
      <c r="F33" s="26">
        <v>2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O33" s="7"/>
    </row>
    <row r="34" spans="2:41" x14ac:dyDescent="0.3">
      <c r="B34" s="3"/>
      <c r="C34" s="27" t="s">
        <v>48</v>
      </c>
      <c r="D34" s="25">
        <v>2</v>
      </c>
      <c r="E34" s="25">
        <v>3</v>
      </c>
      <c r="F34" s="26">
        <v>2</v>
      </c>
      <c r="H34" s="29" t="s">
        <v>49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5"/>
      <c r="AO34" s="7"/>
    </row>
    <row r="35" spans="2:41" x14ac:dyDescent="0.3">
      <c r="B35" s="3"/>
      <c r="C35" s="27" t="s">
        <v>50</v>
      </c>
      <c r="D35" s="25">
        <v>2</v>
      </c>
      <c r="E35" s="25">
        <v>3</v>
      </c>
      <c r="F35" s="26">
        <v>2</v>
      </c>
      <c r="H35" s="3"/>
      <c r="I35" s="1" t="s">
        <v>51</v>
      </c>
      <c r="J35" s="1">
        <v>0</v>
      </c>
      <c r="K35" s="1">
        <v>1</v>
      </c>
      <c r="L35" s="1">
        <v>2</v>
      </c>
      <c r="M35" s="1">
        <v>3</v>
      </c>
      <c r="N35" s="1">
        <v>4</v>
      </c>
      <c r="O35" s="1">
        <v>5</v>
      </c>
      <c r="P35" s="1">
        <v>6</v>
      </c>
      <c r="Q35" s="1">
        <v>7</v>
      </c>
      <c r="R35" s="1">
        <v>8</v>
      </c>
      <c r="S35" s="1">
        <v>9</v>
      </c>
      <c r="T35" s="1">
        <v>10</v>
      </c>
      <c r="U35" s="1">
        <v>11</v>
      </c>
      <c r="V35" s="1">
        <v>12</v>
      </c>
      <c r="W35" s="1">
        <v>13</v>
      </c>
      <c r="X35" s="1">
        <v>14</v>
      </c>
      <c r="Y35" s="1">
        <v>15</v>
      </c>
      <c r="Z35" s="1">
        <v>16</v>
      </c>
      <c r="AA35" s="1">
        <v>17</v>
      </c>
      <c r="AB35" s="1">
        <v>18</v>
      </c>
      <c r="AC35" s="1">
        <v>19</v>
      </c>
      <c r="AD35" s="1">
        <v>20</v>
      </c>
      <c r="AE35" s="1">
        <v>21</v>
      </c>
      <c r="AF35" s="1">
        <v>22</v>
      </c>
      <c r="AG35" s="1">
        <v>23</v>
      </c>
      <c r="AH35" s="1">
        <v>24</v>
      </c>
      <c r="AI35" s="1">
        <v>25</v>
      </c>
      <c r="AJ35" s="1">
        <v>26</v>
      </c>
      <c r="AK35" s="1">
        <v>27</v>
      </c>
      <c r="AL35" s="1">
        <v>28</v>
      </c>
      <c r="AM35" s="1">
        <v>29</v>
      </c>
      <c r="AN35" s="7">
        <v>30</v>
      </c>
      <c r="AO35" s="7"/>
    </row>
    <row r="36" spans="2:41" x14ac:dyDescent="0.3">
      <c r="B36" s="3"/>
      <c r="C36" s="27" t="s">
        <v>52</v>
      </c>
      <c r="D36" s="25">
        <v>2</v>
      </c>
      <c r="E36" s="25">
        <v>3</v>
      </c>
      <c r="F36" s="26">
        <v>2</v>
      </c>
      <c r="H36" s="30">
        <v>0.03</v>
      </c>
      <c r="I36" s="1">
        <v>1.03</v>
      </c>
      <c r="J36" s="28">
        <v>100</v>
      </c>
      <c r="K36" s="28">
        <f t="shared" ref="K36:AN36" si="0">J36*$I$36</f>
        <v>103</v>
      </c>
      <c r="L36" s="28">
        <f t="shared" si="0"/>
        <v>106.09</v>
      </c>
      <c r="M36" s="28">
        <f t="shared" si="0"/>
        <v>109.2727</v>
      </c>
      <c r="N36" s="28">
        <f t="shared" si="0"/>
        <v>112.550881</v>
      </c>
      <c r="O36" s="28">
        <f t="shared" si="0"/>
        <v>115.92740743</v>
      </c>
      <c r="P36" s="28">
        <f t="shared" si="0"/>
        <v>119.4052296529</v>
      </c>
      <c r="Q36" s="28">
        <f t="shared" si="0"/>
        <v>122.987386542487</v>
      </c>
      <c r="R36" s="28">
        <f t="shared" si="0"/>
        <v>126.67700813876162</v>
      </c>
      <c r="S36" s="28">
        <f t="shared" si="0"/>
        <v>130.47731838292447</v>
      </c>
      <c r="T36" s="28">
        <f t="shared" si="0"/>
        <v>134.39163793441222</v>
      </c>
      <c r="U36" s="28">
        <f t="shared" si="0"/>
        <v>138.4233870724446</v>
      </c>
      <c r="V36" s="28">
        <f t="shared" si="0"/>
        <v>142.57608868461793</v>
      </c>
      <c r="W36" s="28">
        <f t="shared" si="0"/>
        <v>146.85337134515646</v>
      </c>
      <c r="X36" s="28">
        <f t="shared" si="0"/>
        <v>151.25897248551115</v>
      </c>
      <c r="Y36" s="28">
        <f t="shared" si="0"/>
        <v>155.79674166007649</v>
      </c>
      <c r="Z36" s="28">
        <f t="shared" si="0"/>
        <v>160.47064390987879</v>
      </c>
      <c r="AA36" s="28">
        <f t="shared" si="0"/>
        <v>165.28476322717515</v>
      </c>
      <c r="AB36" s="28">
        <f t="shared" si="0"/>
        <v>170.24330612399041</v>
      </c>
      <c r="AC36" s="28">
        <f t="shared" si="0"/>
        <v>175.35060530771011</v>
      </c>
      <c r="AD36" s="28">
        <f t="shared" si="0"/>
        <v>180.61112346694142</v>
      </c>
      <c r="AE36" s="28">
        <f t="shared" si="0"/>
        <v>186.02945717094966</v>
      </c>
      <c r="AF36" s="28">
        <f t="shared" si="0"/>
        <v>191.61034088607815</v>
      </c>
      <c r="AG36" s="28">
        <f t="shared" si="0"/>
        <v>197.35865111266051</v>
      </c>
      <c r="AH36" s="28">
        <f t="shared" si="0"/>
        <v>203.27941064604033</v>
      </c>
      <c r="AI36" s="28">
        <f t="shared" si="0"/>
        <v>209.37779296542155</v>
      </c>
      <c r="AJ36" s="28">
        <f t="shared" si="0"/>
        <v>215.6591267543842</v>
      </c>
      <c r="AK36" s="28">
        <f t="shared" si="0"/>
        <v>222.12890055701573</v>
      </c>
      <c r="AL36" s="28">
        <f t="shared" si="0"/>
        <v>228.79276757372619</v>
      </c>
      <c r="AM36" s="28">
        <f t="shared" si="0"/>
        <v>235.65655060093798</v>
      </c>
      <c r="AN36" s="31">
        <f t="shared" si="0"/>
        <v>242.72624711896611</v>
      </c>
      <c r="AO36" s="7"/>
    </row>
    <row r="37" spans="2:41" ht="15" thickBot="1" x14ac:dyDescent="0.35">
      <c r="B37" s="3"/>
      <c r="C37" s="27" t="s">
        <v>53</v>
      </c>
      <c r="D37" s="25">
        <v>1.5</v>
      </c>
      <c r="E37" s="25">
        <v>2.5</v>
      </c>
      <c r="F37" s="26">
        <v>2</v>
      </c>
      <c r="H37" s="32">
        <v>4.4999999999999998E-2</v>
      </c>
      <c r="I37" s="13">
        <v>1.0449999999999999</v>
      </c>
      <c r="J37" s="13">
        <v>100</v>
      </c>
      <c r="K37" s="13">
        <f t="shared" ref="K37:AN37" si="1">J37*$I$37</f>
        <v>104.5</v>
      </c>
      <c r="L37" s="13">
        <f t="shared" si="1"/>
        <v>109.20249999999999</v>
      </c>
      <c r="M37" s="13">
        <f t="shared" si="1"/>
        <v>114.11661249999997</v>
      </c>
      <c r="N37" s="13">
        <f t="shared" si="1"/>
        <v>119.25186006249996</v>
      </c>
      <c r="O37" s="13">
        <f t="shared" si="1"/>
        <v>124.61819376531244</v>
      </c>
      <c r="P37" s="13">
        <f t="shared" si="1"/>
        <v>130.22601248475149</v>
      </c>
      <c r="Q37" s="13">
        <f t="shared" si="1"/>
        <v>136.08618304656531</v>
      </c>
      <c r="R37" s="13">
        <f t="shared" si="1"/>
        <v>142.21006128366074</v>
      </c>
      <c r="S37" s="13">
        <f t="shared" si="1"/>
        <v>148.60951404142546</v>
      </c>
      <c r="T37" s="13">
        <f t="shared" si="1"/>
        <v>155.29694217328958</v>
      </c>
      <c r="U37" s="13">
        <f t="shared" si="1"/>
        <v>162.28530457108761</v>
      </c>
      <c r="V37" s="13">
        <f t="shared" si="1"/>
        <v>169.58814327678652</v>
      </c>
      <c r="W37" s="13">
        <f t="shared" si="1"/>
        <v>177.21960972424191</v>
      </c>
      <c r="X37" s="13">
        <f t="shared" si="1"/>
        <v>185.19449216183278</v>
      </c>
      <c r="Y37" s="13">
        <f t="shared" si="1"/>
        <v>193.52824430911525</v>
      </c>
      <c r="Z37" s="13">
        <f t="shared" si="1"/>
        <v>202.23701530302543</v>
      </c>
      <c r="AA37" s="13">
        <f t="shared" si="1"/>
        <v>211.33768099166156</v>
      </c>
      <c r="AB37" s="13">
        <f t="shared" si="1"/>
        <v>220.84787663628632</v>
      </c>
      <c r="AC37" s="13">
        <f t="shared" si="1"/>
        <v>230.78603108491919</v>
      </c>
      <c r="AD37" s="13">
        <f t="shared" si="1"/>
        <v>241.17140248374054</v>
      </c>
      <c r="AE37" s="13">
        <f t="shared" si="1"/>
        <v>252.02411559550885</v>
      </c>
      <c r="AF37" s="13">
        <f t="shared" si="1"/>
        <v>263.36520079730673</v>
      </c>
      <c r="AG37" s="13">
        <f t="shared" si="1"/>
        <v>275.21663483318554</v>
      </c>
      <c r="AH37" s="13">
        <f t="shared" si="1"/>
        <v>287.60138340067886</v>
      </c>
      <c r="AI37" s="13">
        <f t="shared" si="1"/>
        <v>300.5434456537094</v>
      </c>
      <c r="AJ37" s="13">
        <f t="shared" si="1"/>
        <v>314.06790070812627</v>
      </c>
      <c r="AK37" s="13">
        <f t="shared" si="1"/>
        <v>328.20095623999191</v>
      </c>
      <c r="AL37" s="13">
        <f t="shared" si="1"/>
        <v>342.9699992707915</v>
      </c>
      <c r="AM37" s="13">
        <f t="shared" si="1"/>
        <v>358.40364923797711</v>
      </c>
      <c r="AN37" s="15">
        <f t="shared" si="1"/>
        <v>374.53181345368603</v>
      </c>
      <c r="AO37" s="7"/>
    </row>
    <row r="38" spans="2:41" x14ac:dyDescent="0.3">
      <c r="B38" s="3"/>
      <c r="C38" s="27" t="s">
        <v>54</v>
      </c>
      <c r="D38" s="25">
        <v>1</v>
      </c>
      <c r="E38" s="25">
        <v>2</v>
      </c>
      <c r="F38" s="26">
        <v>2</v>
      </c>
      <c r="AO38" s="7"/>
    </row>
    <row r="39" spans="2:41" x14ac:dyDescent="0.3">
      <c r="B39" s="3"/>
      <c r="C39" s="27" t="s">
        <v>55</v>
      </c>
      <c r="D39" s="25">
        <v>1</v>
      </c>
      <c r="E39" s="25">
        <v>2</v>
      </c>
      <c r="F39" s="26">
        <v>2</v>
      </c>
      <c r="AO39" s="7"/>
    </row>
    <row r="40" spans="2:41" x14ac:dyDescent="0.3">
      <c r="B40" s="3"/>
      <c r="C40" s="27" t="s">
        <v>56</v>
      </c>
      <c r="D40" s="25">
        <v>1</v>
      </c>
      <c r="E40" s="25">
        <v>2</v>
      </c>
      <c r="F40" s="26">
        <v>2</v>
      </c>
      <c r="AO40" s="7"/>
    </row>
    <row r="41" spans="2:41" x14ac:dyDescent="0.3">
      <c r="B41" s="3"/>
      <c r="C41" s="27" t="s">
        <v>57</v>
      </c>
      <c r="D41" s="25">
        <v>2</v>
      </c>
      <c r="E41" s="25">
        <v>2.5</v>
      </c>
      <c r="F41" s="26">
        <v>1</v>
      </c>
      <c r="AO41" s="7"/>
    </row>
    <row r="42" spans="2:41" x14ac:dyDescent="0.3">
      <c r="B42" s="3"/>
      <c r="C42" s="27" t="s">
        <v>58</v>
      </c>
      <c r="D42" s="25">
        <v>1</v>
      </c>
      <c r="E42" s="25">
        <v>2</v>
      </c>
      <c r="F42" s="26">
        <v>2</v>
      </c>
      <c r="AO42" s="7"/>
    </row>
    <row r="43" spans="2:41" x14ac:dyDescent="0.3">
      <c r="B43" s="3"/>
      <c r="C43" s="27" t="s">
        <v>59</v>
      </c>
      <c r="D43" s="25"/>
      <c r="E43" s="25">
        <v>2</v>
      </c>
      <c r="F43" s="26"/>
      <c r="AO43" s="7"/>
    </row>
    <row r="44" spans="2:41" x14ac:dyDescent="0.3">
      <c r="B44" s="3"/>
      <c r="C44" s="27" t="s">
        <v>60</v>
      </c>
      <c r="D44" s="25"/>
      <c r="E44" s="25">
        <v>2</v>
      </c>
      <c r="F44" s="26"/>
      <c r="AO44" s="7"/>
    </row>
    <row r="45" spans="2:41" x14ac:dyDescent="0.3">
      <c r="B45" s="3"/>
      <c r="C45" s="27" t="s">
        <v>61</v>
      </c>
      <c r="D45" s="25"/>
      <c r="E45" s="25">
        <v>2</v>
      </c>
      <c r="F45" s="26"/>
      <c r="AO45" s="7"/>
    </row>
    <row r="46" spans="2:41" ht="15" thickBot="1" x14ac:dyDescent="0.35">
      <c r="B46" s="3"/>
      <c r="C46" s="33" t="s">
        <v>62</v>
      </c>
      <c r="D46" s="34"/>
      <c r="E46" s="34">
        <v>2</v>
      </c>
      <c r="F46" s="35"/>
      <c r="AO46" s="7"/>
    </row>
    <row r="47" spans="2:41" x14ac:dyDescent="0.3">
      <c r="B47" s="3"/>
      <c r="C47" s="1" t="s">
        <v>63</v>
      </c>
      <c r="AO47" s="7"/>
    </row>
    <row r="48" spans="2:41" ht="15" thickBot="1" x14ac:dyDescent="0.35"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5"/>
    </row>
    <row r="63" spans="24:24" x14ac:dyDescent="0.3">
      <c r="X63" s="1">
        <v>100</v>
      </c>
    </row>
    <row r="66" spans="25:25" x14ac:dyDescent="0.3">
      <c r="Y66" s="16"/>
    </row>
  </sheetData>
  <mergeCells count="1">
    <mergeCell ref="B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B8D6-4D8A-47D5-A389-EA85FBF38758}">
  <sheetPr codeName="Sheet10">
    <tabColor rgb="FF006AA0"/>
  </sheetPr>
  <dimension ref="B2:H28"/>
  <sheetViews>
    <sheetView topLeftCell="A24" workbookViewId="0">
      <selection activeCell="B28" sqref="B28"/>
    </sheetView>
  </sheetViews>
  <sheetFormatPr defaultColWidth="8.77734375" defaultRowHeight="14.4" x14ac:dyDescent="0.3"/>
  <cols>
    <col min="1" max="16384" width="8.77734375" style="1"/>
  </cols>
  <sheetData>
    <row r="2" spans="2:8" x14ac:dyDescent="0.3">
      <c r="B2" s="125" t="s">
        <v>64</v>
      </c>
      <c r="H2" s="125" t="s">
        <v>65</v>
      </c>
    </row>
    <row r="14" spans="2:8" x14ac:dyDescent="0.3">
      <c r="B14" s="222" t="s">
        <v>237</v>
      </c>
      <c r="H14" s="223" t="s">
        <v>238</v>
      </c>
    </row>
    <row r="16" spans="2:8" x14ac:dyDescent="0.3">
      <c r="B16" s="125" t="s">
        <v>66</v>
      </c>
    </row>
    <row r="28" spans="2:2" x14ac:dyDescent="0.3">
      <c r="B28" s="224" t="s">
        <v>235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72354-88C6-4C29-8DFE-6285F6B0911B}">
  <sheetPr codeName="Sheet11">
    <tabColor rgb="FF006AA0"/>
  </sheetPr>
  <dimension ref="B1:T23"/>
  <sheetViews>
    <sheetView zoomScale="47" workbookViewId="0">
      <selection activeCell="D16" sqref="D16"/>
    </sheetView>
  </sheetViews>
  <sheetFormatPr defaultColWidth="8.77734375" defaultRowHeight="14.4" x14ac:dyDescent="0.3"/>
  <cols>
    <col min="1" max="2" width="8.77734375" style="1"/>
    <col min="3" max="3" width="11.77734375" style="1" customWidth="1"/>
    <col min="4" max="4" width="11" style="1" customWidth="1"/>
    <col min="5" max="5" width="9.88671875" style="1" customWidth="1"/>
    <col min="6" max="6" width="15.109375" style="1" customWidth="1"/>
    <col min="7" max="7" width="10.21875" style="1" customWidth="1"/>
    <col min="8" max="8" width="8.77734375" style="1"/>
    <col min="9" max="9" width="14.5546875" style="1" customWidth="1"/>
    <col min="10" max="10" width="11.44140625" style="1" customWidth="1"/>
    <col min="11" max="11" width="8.77734375" style="1"/>
    <col min="12" max="12" width="9.77734375" style="1" customWidth="1"/>
    <col min="13" max="14" width="8.77734375" style="1"/>
    <col min="15" max="15" width="14.88671875" style="1" customWidth="1"/>
    <col min="16" max="16" width="15.44140625" style="1" customWidth="1"/>
    <col min="17" max="17" width="18" style="1" customWidth="1"/>
    <col min="18" max="18" width="21.6640625" style="1" customWidth="1"/>
    <col min="19" max="19" width="15.44140625" style="1" customWidth="1"/>
    <col min="20" max="16384" width="8.77734375" style="1"/>
  </cols>
  <sheetData>
    <row r="1" spans="2:20" ht="15" thickBot="1" x14ac:dyDescent="0.35"/>
    <row r="2" spans="2:20" x14ac:dyDescent="0.3"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2:20" ht="15" thickBot="1" x14ac:dyDescent="0.35">
      <c r="B3" s="3"/>
      <c r="T3" s="7"/>
    </row>
    <row r="4" spans="2:20" x14ac:dyDescent="0.3">
      <c r="B4" s="3"/>
      <c r="C4" s="29" t="s">
        <v>64</v>
      </c>
      <c r="D4" s="4"/>
      <c r="E4" s="4"/>
      <c r="F4" s="4"/>
      <c r="G4" s="5"/>
      <c r="I4" s="29" t="s">
        <v>65</v>
      </c>
      <c r="J4" s="4"/>
      <c r="K4" s="4"/>
      <c r="L4" s="4"/>
      <c r="M4" s="4"/>
      <c r="N4" s="5"/>
      <c r="P4" s="29" t="s">
        <v>66</v>
      </c>
      <c r="Q4" s="4"/>
      <c r="R4" s="4"/>
      <c r="S4" s="5"/>
      <c r="T4" s="7"/>
    </row>
    <row r="5" spans="2:20" ht="66.599999999999994" x14ac:dyDescent="0.3">
      <c r="B5" s="3"/>
      <c r="C5" s="36" t="s">
        <v>67</v>
      </c>
      <c r="D5" s="37" t="s">
        <v>68</v>
      </c>
      <c r="E5" s="37" t="s">
        <v>69</v>
      </c>
      <c r="F5" s="37" t="s">
        <v>95</v>
      </c>
      <c r="G5" s="38" t="s">
        <v>70</v>
      </c>
      <c r="I5" s="39" t="s">
        <v>71</v>
      </c>
      <c r="J5" s="40" t="s">
        <v>72</v>
      </c>
      <c r="K5" s="40" t="s">
        <v>73</v>
      </c>
      <c r="L5" s="40" t="s">
        <v>74</v>
      </c>
      <c r="M5" s="40" t="s">
        <v>75</v>
      </c>
      <c r="N5" s="41" t="s">
        <v>76</v>
      </c>
      <c r="P5" s="42" t="s">
        <v>39</v>
      </c>
      <c r="Q5" s="43" t="s">
        <v>77</v>
      </c>
      <c r="R5" s="43" t="s">
        <v>78</v>
      </c>
      <c r="S5" s="44" t="s">
        <v>79</v>
      </c>
      <c r="T5" s="7"/>
    </row>
    <row r="6" spans="2:20" x14ac:dyDescent="0.3">
      <c r="B6" s="3"/>
      <c r="C6" s="45" t="s">
        <v>80</v>
      </c>
      <c r="D6" s="46">
        <v>12.418874133869657</v>
      </c>
      <c r="E6" s="47">
        <v>27.124725855619836</v>
      </c>
      <c r="F6" s="47">
        <v>58.903440530373814</v>
      </c>
      <c r="G6" s="48"/>
      <c r="I6" s="36" t="s">
        <v>33</v>
      </c>
      <c r="J6" s="49">
        <v>90.8</v>
      </c>
      <c r="K6" s="49">
        <v>77</v>
      </c>
      <c r="L6" s="49">
        <v>58.5</v>
      </c>
      <c r="M6" s="50">
        <v>226.3</v>
      </c>
      <c r="N6" s="51">
        <v>4777.5110000000004</v>
      </c>
      <c r="P6" s="42">
        <v>2024</v>
      </c>
      <c r="Q6" s="52">
        <v>0</v>
      </c>
      <c r="R6" s="52">
        <v>0</v>
      </c>
      <c r="S6" s="53">
        <v>0</v>
      </c>
      <c r="T6" s="7"/>
    </row>
    <row r="7" spans="2:20" x14ac:dyDescent="0.3">
      <c r="B7" s="3"/>
      <c r="C7" s="45" t="s">
        <v>81</v>
      </c>
      <c r="D7" s="46">
        <v>8.5194362879898939</v>
      </c>
      <c r="E7" s="47">
        <v>30.093595027734789</v>
      </c>
      <c r="F7" s="47">
        <v>59.624858512693073</v>
      </c>
      <c r="G7" s="48"/>
      <c r="I7" s="36" t="s">
        <v>3</v>
      </c>
      <c r="J7" s="49">
        <v>84.7</v>
      </c>
      <c r="K7" s="49">
        <v>72</v>
      </c>
      <c r="L7" s="49">
        <v>58.4</v>
      </c>
      <c r="M7" s="50">
        <v>215.1</v>
      </c>
      <c r="N7" s="51">
        <v>4682</v>
      </c>
      <c r="P7" s="42">
        <v>2025</v>
      </c>
      <c r="Q7" s="52">
        <v>1.1516937403754923E-6</v>
      </c>
      <c r="R7" s="52">
        <v>1.228031433027077E-2</v>
      </c>
      <c r="S7" s="53">
        <v>4.8431553656413939E-6</v>
      </c>
      <c r="T7" s="7"/>
    </row>
    <row r="8" spans="2:20" x14ac:dyDescent="0.3">
      <c r="B8" s="3"/>
      <c r="C8" s="45" t="s">
        <v>82</v>
      </c>
      <c r="D8" s="46">
        <v>9.2088773538907152</v>
      </c>
      <c r="E8" s="47">
        <v>30.690650814836157</v>
      </c>
      <c r="F8" s="47">
        <v>58.924791255893901</v>
      </c>
      <c r="G8" s="48"/>
      <c r="I8" s="36" t="s">
        <v>4</v>
      </c>
      <c r="J8" s="49">
        <v>81</v>
      </c>
      <c r="K8" s="49">
        <v>72.5</v>
      </c>
      <c r="L8" s="49">
        <v>58.9</v>
      </c>
      <c r="M8" s="50">
        <v>212.4</v>
      </c>
      <c r="N8" s="51">
        <v>4538.1239999999998</v>
      </c>
      <c r="P8" s="42">
        <v>2026</v>
      </c>
      <c r="Q8" s="52">
        <v>-0.31868185631261925</v>
      </c>
      <c r="R8" s="52">
        <v>0.1652555477231088</v>
      </c>
      <c r="S8" s="53">
        <v>1.0519376747987419</v>
      </c>
      <c r="T8" s="7"/>
    </row>
    <row r="9" spans="2:20" x14ac:dyDescent="0.3">
      <c r="B9" s="3"/>
      <c r="C9" s="45" t="s">
        <v>83</v>
      </c>
      <c r="D9" s="46">
        <v>12.371920979757158</v>
      </c>
      <c r="E9" s="47">
        <v>31.491767001476717</v>
      </c>
      <c r="F9" s="47">
        <v>54.532299620715399</v>
      </c>
      <c r="G9" s="48"/>
      <c r="I9" s="36" t="s">
        <v>5</v>
      </c>
      <c r="J9" s="49">
        <v>63.4</v>
      </c>
      <c r="K9" s="49">
        <v>66.900000000000006</v>
      </c>
      <c r="L9" s="49">
        <v>53</v>
      </c>
      <c r="M9" s="50">
        <v>183.3</v>
      </c>
      <c r="N9" s="51">
        <v>4033.15</v>
      </c>
      <c r="P9" s="42">
        <v>2027</v>
      </c>
      <c r="Q9" s="52">
        <v>-0.48308711449654984</v>
      </c>
      <c r="R9" s="52">
        <v>0.23867038957796627</v>
      </c>
      <c r="S9" s="53">
        <v>1.3107227999127335</v>
      </c>
      <c r="T9" s="7"/>
    </row>
    <row r="10" spans="2:20" x14ac:dyDescent="0.3">
      <c r="B10" s="3"/>
      <c r="C10" s="45" t="s">
        <v>84</v>
      </c>
      <c r="D10" s="46">
        <v>11.49849972570877</v>
      </c>
      <c r="E10" s="47">
        <v>33.673655030416008</v>
      </c>
      <c r="F10" s="47">
        <v>52.844398327637272</v>
      </c>
      <c r="G10" s="48"/>
      <c r="I10" s="36" t="s">
        <v>6</v>
      </c>
      <c r="J10" s="49">
        <v>60.1</v>
      </c>
      <c r="K10" s="49">
        <v>58.1</v>
      </c>
      <c r="L10" s="49">
        <v>54.5</v>
      </c>
      <c r="M10" s="50">
        <v>172.7</v>
      </c>
      <c r="N10" s="51">
        <v>4441.5780000000004</v>
      </c>
      <c r="P10" s="42">
        <v>2028</v>
      </c>
      <c r="Q10" s="52">
        <v>-0.56100291552195758</v>
      </c>
      <c r="R10" s="52">
        <v>0.32992153450772665</v>
      </c>
      <c r="S10" s="53">
        <v>1.3828686106956534</v>
      </c>
      <c r="T10" s="7"/>
    </row>
    <row r="11" spans="2:20" x14ac:dyDescent="0.3">
      <c r="B11" s="3"/>
      <c r="C11" s="45" t="s">
        <v>85</v>
      </c>
      <c r="D11" s="46">
        <v>9.5515751088363583</v>
      </c>
      <c r="E11" s="47">
        <v>34.948052503248654</v>
      </c>
      <c r="F11" s="47">
        <v>54.581345285289132</v>
      </c>
      <c r="G11" s="48"/>
      <c r="I11" s="36" t="s">
        <v>7</v>
      </c>
      <c r="J11" s="49">
        <v>49.6</v>
      </c>
      <c r="K11" s="49">
        <v>48.8</v>
      </c>
      <c r="L11" s="49">
        <v>51.1</v>
      </c>
      <c r="M11" s="50">
        <v>149.5</v>
      </c>
      <c r="N11" s="51">
        <v>4105.3429999999998</v>
      </c>
      <c r="P11" s="42">
        <v>2029</v>
      </c>
      <c r="Q11" s="52">
        <v>-0.6344350910841734</v>
      </c>
      <c r="R11" s="52">
        <v>0.40046245012150816</v>
      </c>
      <c r="S11" s="53">
        <v>1.4468010227236761</v>
      </c>
      <c r="T11" s="7"/>
    </row>
    <row r="12" spans="2:20" x14ac:dyDescent="0.3">
      <c r="B12" s="3"/>
      <c r="C12" s="45" t="s">
        <v>86</v>
      </c>
      <c r="D12" s="46">
        <v>9.456097980293281</v>
      </c>
      <c r="E12" s="47">
        <v>33.429980729644939</v>
      </c>
      <c r="F12" s="47">
        <v>56.103809161437432</v>
      </c>
      <c r="G12" s="48"/>
      <c r="I12" s="36" t="s">
        <v>8</v>
      </c>
      <c r="J12" s="49">
        <v>52.2</v>
      </c>
      <c r="K12" s="49">
        <v>48.5</v>
      </c>
      <c r="L12" s="49">
        <v>50.9</v>
      </c>
      <c r="M12" s="50">
        <v>151.80000000000001</v>
      </c>
      <c r="N12" s="51">
        <v>4261</v>
      </c>
      <c r="P12" s="42">
        <v>2030</v>
      </c>
      <c r="Q12" s="52">
        <v>-0.72961211523143721</v>
      </c>
      <c r="R12" s="52">
        <v>0.47983234075084091</v>
      </c>
      <c r="S12" s="53">
        <v>1.5895193491176185</v>
      </c>
      <c r="T12" s="7"/>
    </row>
    <row r="13" spans="2:20" ht="15" thickBot="1" x14ac:dyDescent="0.35">
      <c r="B13" s="3"/>
      <c r="C13" s="45" t="s">
        <v>87</v>
      </c>
      <c r="D13" s="46">
        <v>13.098241807586579</v>
      </c>
      <c r="E13" s="47">
        <v>30.323944605518992</v>
      </c>
      <c r="F13" s="47">
        <v>55.169118432379335</v>
      </c>
      <c r="G13" s="48"/>
      <c r="I13" s="54" t="s">
        <v>9</v>
      </c>
      <c r="J13" s="55">
        <v>55.4</v>
      </c>
      <c r="K13" s="55">
        <v>54.1</v>
      </c>
      <c r="L13" s="55">
        <v>50.6</v>
      </c>
      <c r="M13" s="56">
        <v>160.1</v>
      </c>
      <c r="N13" s="57">
        <v>4274</v>
      </c>
      <c r="P13" s="42">
        <v>2031</v>
      </c>
      <c r="Q13" s="52">
        <v>-0.82913321033453169</v>
      </c>
      <c r="R13" s="52">
        <v>0.52421641811304376</v>
      </c>
      <c r="S13" s="53">
        <v>1.7002695035325033</v>
      </c>
      <c r="T13" s="7"/>
    </row>
    <row r="14" spans="2:20" x14ac:dyDescent="0.3">
      <c r="B14" s="3"/>
      <c r="C14" s="45" t="s">
        <v>88</v>
      </c>
      <c r="D14" s="47">
        <v>15.986670116179521</v>
      </c>
      <c r="E14" s="47">
        <v>30.572272341764563</v>
      </c>
      <c r="F14" s="47">
        <v>52.524157584087284</v>
      </c>
      <c r="G14" s="58"/>
      <c r="P14" s="42">
        <v>2032</v>
      </c>
      <c r="Q14" s="52">
        <v>-0.9004356184527107</v>
      </c>
      <c r="R14" s="52">
        <v>0.53616489942172052</v>
      </c>
      <c r="S14" s="53">
        <v>1.7472981893987605</v>
      </c>
      <c r="T14" s="7"/>
    </row>
    <row r="15" spans="2:20" ht="15" thickBot="1" x14ac:dyDescent="0.35">
      <c r="B15" s="3"/>
      <c r="C15" s="45" t="s">
        <v>89</v>
      </c>
      <c r="D15" s="47">
        <v>10.962736053109216</v>
      </c>
      <c r="E15" s="47">
        <v>27.149002146128115</v>
      </c>
      <c r="F15" s="47">
        <v>61.299373298291421</v>
      </c>
      <c r="G15" s="58">
        <v>70</v>
      </c>
      <c r="P15" s="59">
        <v>2033</v>
      </c>
      <c r="Q15" s="60">
        <v>-0.9705112740702404</v>
      </c>
      <c r="R15" s="60">
        <v>0.53629582959644484</v>
      </c>
      <c r="S15" s="61">
        <v>1.752242149446448</v>
      </c>
      <c r="T15" s="7"/>
    </row>
    <row r="16" spans="2:20" x14ac:dyDescent="0.3">
      <c r="B16" s="3"/>
      <c r="C16" s="45" t="s">
        <v>90</v>
      </c>
      <c r="D16" s="47">
        <v>10.80145114555997</v>
      </c>
      <c r="E16" s="47">
        <v>23.760520393365709</v>
      </c>
      <c r="F16" s="47">
        <v>65.017531256654195</v>
      </c>
      <c r="G16" s="58">
        <v>70</v>
      </c>
      <c r="T16" s="7"/>
    </row>
    <row r="17" spans="2:20" x14ac:dyDescent="0.3">
      <c r="B17" s="3"/>
      <c r="C17" s="45" t="s">
        <v>91</v>
      </c>
      <c r="D17" s="47">
        <v>15.196598764252004</v>
      </c>
      <c r="E17" s="47">
        <v>23.883961437162426</v>
      </c>
      <c r="F17" s="47">
        <v>60.570998328188622</v>
      </c>
      <c r="G17" s="58">
        <v>70</v>
      </c>
      <c r="T17" s="7"/>
    </row>
    <row r="18" spans="2:20" x14ac:dyDescent="0.3">
      <c r="B18" s="3"/>
      <c r="C18" s="45" t="s">
        <v>92</v>
      </c>
      <c r="D18" s="46">
        <v>13.705353863067723</v>
      </c>
      <c r="E18" s="46">
        <v>28.573084114174762</v>
      </c>
      <c r="F18" s="46">
        <v>56.883516216673499</v>
      </c>
      <c r="G18" s="48"/>
      <c r="T18" s="7"/>
    </row>
    <row r="19" spans="2:20" x14ac:dyDescent="0.3">
      <c r="B19" s="3"/>
      <c r="C19" s="45" t="s">
        <v>93</v>
      </c>
      <c r="D19" s="46">
        <v>11.475700491886801</v>
      </c>
      <c r="E19" s="46">
        <v>29.580935998351098</v>
      </c>
      <c r="F19" s="46">
        <v>58.44488779694904</v>
      </c>
      <c r="G19" s="48"/>
      <c r="T19" s="7"/>
    </row>
    <row r="20" spans="2:20" x14ac:dyDescent="0.3">
      <c r="B20" s="3"/>
      <c r="C20" s="45" t="s">
        <v>94</v>
      </c>
      <c r="D20" s="46">
        <v>10.947176092644337</v>
      </c>
      <c r="E20" s="46">
        <v>21.856161893065671</v>
      </c>
      <c r="F20" s="46">
        <v>66.707385765677728</v>
      </c>
      <c r="G20" s="58">
        <v>70</v>
      </c>
      <c r="T20" s="7"/>
    </row>
    <row r="21" spans="2:20" ht="15" thickBot="1" x14ac:dyDescent="0.35">
      <c r="B21" s="3"/>
      <c r="C21" s="62"/>
      <c r="D21" s="63"/>
      <c r="E21" s="64"/>
      <c r="F21" s="64"/>
      <c r="G21" s="65">
        <v>70</v>
      </c>
      <c r="T21" s="7"/>
    </row>
    <row r="22" spans="2:20" x14ac:dyDescent="0.3">
      <c r="B22" s="3"/>
      <c r="T22" s="7"/>
    </row>
    <row r="23" spans="2:20" ht="15" thickBot="1" x14ac:dyDescent="0.3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E741-C843-4EC5-A232-0EC2FFB1856E}">
  <sheetPr codeName="Sheet15">
    <tabColor rgb="FF000000"/>
  </sheetPr>
  <dimension ref="C3:K54"/>
  <sheetViews>
    <sheetView topLeftCell="A36" workbookViewId="0">
      <selection activeCell="K41" activeCellId="1" sqref="C41 K41"/>
    </sheetView>
  </sheetViews>
  <sheetFormatPr defaultColWidth="9.21875" defaultRowHeight="14.4" x14ac:dyDescent="0.3"/>
  <cols>
    <col min="1" max="16384" width="9.21875" style="1"/>
  </cols>
  <sheetData>
    <row r="3" spans="3:8" x14ac:dyDescent="0.3">
      <c r="C3" s="125" t="s">
        <v>96</v>
      </c>
      <c r="H3" s="125" t="s">
        <v>239</v>
      </c>
    </row>
    <row r="14" spans="3:8" x14ac:dyDescent="0.3">
      <c r="C14" s="221" t="s">
        <v>101</v>
      </c>
      <c r="H14" s="221" t="s">
        <v>235</v>
      </c>
    </row>
    <row r="15" spans="3:8" x14ac:dyDescent="0.3">
      <c r="C15" s="221" t="s">
        <v>235</v>
      </c>
    </row>
    <row r="16" spans="3:8" x14ac:dyDescent="0.3">
      <c r="C16" s="219" t="s">
        <v>112</v>
      </c>
      <c r="H16" s="125" t="s">
        <v>240</v>
      </c>
    </row>
    <row r="27" spans="3:8" x14ac:dyDescent="0.3">
      <c r="C27" s="221" t="s">
        <v>235</v>
      </c>
      <c r="H27" s="221" t="s">
        <v>235</v>
      </c>
    </row>
    <row r="28" spans="3:8" x14ac:dyDescent="0.3">
      <c r="C28" s="125" t="s">
        <v>241</v>
      </c>
      <c r="H28" s="125" t="s">
        <v>117</v>
      </c>
    </row>
    <row r="39" spans="3:11" x14ac:dyDescent="0.3">
      <c r="C39" s="225" t="s">
        <v>242</v>
      </c>
    </row>
    <row r="40" spans="3:11" x14ac:dyDescent="0.3">
      <c r="C40" s="221" t="s">
        <v>235</v>
      </c>
      <c r="H40" s="221" t="s">
        <v>235</v>
      </c>
    </row>
    <row r="41" spans="3:11" x14ac:dyDescent="0.3">
      <c r="C41" s="125" t="s">
        <v>124</v>
      </c>
      <c r="K41" s="125" t="s">
        <v>126</v>
      </c>
    </row>
    <row r="54" spans="3:11" x14ac:dyDescent="0.3">
      <c r="C54" s="221" t="s">
        <v>235</v>
      </c>
      <c r="K54" s="221" t="s">
        <v>235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D052-5497-423E-8B3D-3F95D49F0422}">
  <sheetPr codeName="Sheet16">
    <tabColor rgb="FF000000"/>
  </sheetPr>
  <dimension ref="B1:W105"/>
  <sheetViews>
    <sheetView topLeftCell="B40" zoomScale="60" zoomScaleNormal="60" workbookViewId="0">
      <selection activeCell="H59" sqref="H59"/>
    </sheetView>
  </sheetViews>
  <sheetFormatPr defaultColWidth="9.21875" defaultRowHeight="14.4" x14ac:dyDescent="0.3"/>
  <cols>
    <col min="1" max="2" width="3.21875" style="16" customWidth="1"/>
    <col min="3" max="3" width="44.44140625" style="16" bestFit="1" customWidth="1"/>
    <col min="4" max="4" width="34.77734375" style="16" customWidth="1"/>
    <col min="5" max="8" width="19.109375" style="16" customWidth="1"/>
    <col min="9" max="11" width="19.109375" style="16" bestFit="1" customWidth="1"/>
    <col min="12" max="15" width="20.77734375" style="16" bestFit="1" customWidth="1"/>
    <col min="16" max="16" width="13.77734375" style="16" bestFit="1" customWidth="1"/>
    <col min="17" max="17" width="15.21875" style="16" customWidth="1"/>
    <col min="18" max="19" width="13" style="16" bestFit="1" customWidth="1"/>
    <col min="20" max="20" width="3.21875" style="16" customWidth="1"/>
    <col min="21" max="21" width="13" style="16" bestFit="1" customWidth="1"/>
    <col min="22" max="22" width="16.5546875" style="16" bestFit="1" customWidth="1"/>
    <col min="23" max="23" width="16.44140625" style="16" bestFit="1" customWidth="1"/>
    <col min="24" max="27" width="13" style="16" bestFit="1" customWidth="1"/>
    <col min="28" max="28" width="12.21875" style="16" bestFit="1" customWidth="1"/>
    <col min="29" max="29" width="3.21875" style="16" customWidth="1"/>
    <col min="30" max="30" width="13" style="16" bestFit="1" customWidth="1"/>
    <col min="31" max="16384" width="9.21875" style="16"/>
  </cols>
  <sheetData>
    <row r="1" spans="2:23" ht="28.95" customHeight="1" thickBot="1" x14ac:dyDescent="0.6"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2:23" ht="15" thickBot="1" x14ac:dyDescent="0.35"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6"/>
    </row>
    <row r="3" spans="2:23" x14ac:dyDescent="0.3">
      <c r="B3" s="77"/>
      <c r="C3" s="78" t="s">
        <v>96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T3" s="19"/>
    </row>
    <row r="4" spans="2:23" x14ac:dyDescent="0.3">
      <c r="B4" s="77"/>
      <c r="C4" s="77" t="s">
        <v>97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</v>
      </c>
      <c r="I4" s="16" t="s">
        <v>4</v>
      </c>
      <c r="J4" s="16" t="s">
        <v>5</v>
      </c>
      <c r="K4" s="16" t="s">
        <v>6</v>
      </c>
      <c r="L4" s="16" t="s">
        <v>7</v>
      </c>
      <c r="M4" s="16" t="s">
        <v>8</v>
      </c>
      <c r="N4" s="16" t="s">
        <v>9</v>
      </c>
      <c r="O4" s="16" t="s">
        <v>10</v>
      </c>
      <c r="P4" s="16" t="s">
        <v>11</v>
      </c>
      <c r="Q4" s="16" t="s">
        <v>12</v>
      </c>
      <c r="R4" s="79" t="s">
        <v>13</v>
      </c>
      <c r="T4" s="19"/>
    </row>
    <row r="5" spans="2:23" x14ac:dyDescent="0.3">
      <c r="B5" s="77"/>
      <c r="C5" s="77" t="s">
        <v>98</v>
      </c>
      <c r="D5" s="80">
        <v>3.9622332608967978</v>
      </c>
      <c r="E5" s="80">
        <v>3.74282507293041</v>
      </c>
      <c r="F5" s="80">
        <v>3.4667503595990419</v>
      </c>
      <c r="G5" s="80">
        <v>4.0591882287892815</v>
      </c>
      <c r="H5" s="80">
        <v>4.2638887400565766</v>
      </c>
      <c r="I5" s="80">
        <v>6.0451507332889349</v>
      </c>
      <c r="J5" s="80">
        <v>9.808989592239536</v>
      </c>
      <c r="K5" s="80">
        <v>5.1119246152820459</v>
      </c>
      <c r="L5" s="80">
        <v>4.5793948930906767</v>
      </c>
      <c r="M5" s="80">
        <v>4.5421538923372831</v>
      </c>
      <c r="N5" s="80">
        <v>4.5257735462485389</v>
      </c>
      <c r="O5" s="80">
        <v>4.5337554791375139</v>
      </c>
      <c r="P5" s="80">
        <v>3.6090897447224735</v>
      </c>
      <c r="Q5" s="80">
        <v>3.1549418964379301</v>
      </c>
      <c r="R5" s="81">
        <v>2.7305619661935161</v>
      </c>
      <c r="T5" s="19"/>
    </row>
    <row r="6" spans="2:23" x14ac:dyDescent="0.3">
      <c r="B6" s="77"/>
      <c r="C6" s="77" t="s">
        <v>99</v>
      </c>
      <c r="D6" s="80">
        <v>1.2294198202426343</v>
      </c>
      <c r="E6" s="80">
        <v>0.88000987734872149</v>
      </c>
      <c r="F6" s="80">
        <v>0.43444644593450948</v>
      </c>
      <c r="G6" s="80">
        <v>0.89391630020751056</v>
      </c>
      <c r="H6" s="80">
        <v>0.91210130767326314</v>
      </c>
      <c r="I6" s="80">
        <v>2.4585207416665815</v>
      </c>
      <c r="J6" s="80">
        <v>5.6656306513061256</v>
      </c>
      <c r="K6" s="80">
        <v>0.86941267680398882</v>
      </c>
      <c r="L6" s="80">
        <v>2.191062338027094E-2</v>
      </c>
      <c r="M6" s="80">
        <v>-0.46334831031765572</v>
      </c>
      <c r="N6" s="80">
        <v>-0.68913412871760582</v>
      </c>
      <c r="O6" s="80">
        <v>-0.87904507990869285</v>
      </c>
      <c r="P6" s="80">
        <v>-1.7281527469542752</v>
      </c>
      <c r="Q6" s="80">
        <v>-2.1334459094868534</v>
      </c>
      <c r="R6" s="81">
        <v>-2.4682716084318925</v>
      </c>
      <c r="T6" s="19"/>
      <c r="W6" s="82"/>
    </row>
    <row r="7" spans="2:23" x14ac:dyDescent="0.3">
      <c r="B7" s="77"/>
      <c r="C7" s="77" t="s">
        <v>100</v>
      </c>
      <c r="D7" s="80">
        <v>2.7328134488653322</v>
      </c>
      <c r="E7" s="80">
        <v>2.8628151955816881</v>
      </c>
      <c r="F7" s="80">
        <v>3.0323039136645322</v>
      </c>
      <c r="G7" s="80">
        <v>3.1652719285817708</v>
      </c>
      <c r="H7" s="80">
        <v>3.3517874323833139</v>
      </c>
      <c r="I7" s="80">
        <v>3.5866299916223539</v>
      </c>
      <c r="J7" s="80">
        <v>4.1433589409334104</v>
      </c>
      <c r="K7" s="80">
        <v>4.2425119384780583</v>
      </c>
      <c r="L7" s="80">
        <v>4.5574842697104065</v>
      </c>
      <c r="M7" s="80">
        <v>5.0055022026549381</v>
      </c>
      <c r="N7" s="80">
        <v>5.2149076749661445</v>
      </c>
      <c r="O7" s="80">
        <v>5.4128005590462056</v>
      </c>
      <c r="P7" s="80">
        <v>5.3372424916767471</v>
      </c>
      <c r="Q7" s="80">
        <v>5.2883878059247813</v>
      </c>
      <c r="R7" s="81">
        <v>5.19883357462541</v>
      </c>
      <c r="T7" s="19"/>
      <c r="W7" s="82"/>
    </row>
    <row r="8" spans="2:23" ht="15" thickBot="1" x14ac:dyDescent="0.35">
      <c r="B8" s="77"/>
      <c r="C8" s="83" t="s">
        <v>101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5"/>
      <c r="T8" s="19"/>
      <c r="W8" s="82"/>
    </row>
    <row r="9" spans="2:23" ht="15" thickBot="1" x14ac:dyDescent="0.35">
      <c r="B9" s="77"/>
      <c r="T9" s="19"/>
      <c r="W9" s="82"/>
    </row>
    <row r="10" spans="2:23" x14ac:dyDescent="0.3">
      <c r="B10" s="77"/>
      <c r="C10" s="78" t="s">
        <v>102</v>
      </c>
      <c r="D10" s="86"/>
      <c r="T10" s="19"/>
    </row>
    <row r="11" spans="2:23" x14ac:dyDescent="0.3">
      <c r="B11" s="77"/>
      <c r="C11" s="87"/>
      <c r="D11" s="88" t="s">
        <v>103</v>
      </c>
      <c r="T11" s="19"/>
    </row>
    <row r="12" spans="2:23" x14ac:dyDescent="0.3">
      <c r="B12" s="77"/>
      <c r="C12" s="89" t="s">
        <v>104</v>
      </c>
      <c r="D12" s="90">
        <v>33.091763064814629</v>
      </c>
      <c r="T12" s="19"/>
    </row>
    <row r="13" spans="2:23" x14ac:dyDescent="0.3">
      <c r="B13" s="77"/>
      <c r="C13" s="89" t="s">
        <v>105</v>
      </c>
      <c r="D13" s="90">
        <v>261.7657476629156</v>
      </c>
      <c r="T13" s="19"/>
    </row>
    <row r="14" spans="2:23" x14ac:dyDescent="0.3">
      <c r="B14" s="77"/>
      <c r="C14" s="89" t="s">
        <v>106</v>
      </c>
      <c r="D14" s="90">
        <v>847.18598511640721</v>
      </c>
      <c r="T14" s="19"/>
    </row>
    <row r="15" spans="2:23" x14ac:dyDescent="0.3">
      <c r="B15" s="77"/>
      <c r="C15" s="89" t="s">
        <v>107</v>
      </c>
      <c r="D15" s="90">
        <v>899.70529922522519</v>
      </c>
      <c r="T15" s="19"/>
    </row>
    <row r="16" spans="2:23" x14ac:dyDescent="0.3">
      <c r="B16" s="77"/>
      <c r="C16" s="89" t="s">
        <v>108</v>
      </c>
      <c r="D16" s="90">
        <v>914.34972176212705</v>
      </c>
      <c r="T16" s="19"/>
    </row>
    <row r="17" spans="2:20" x14ac:dyDescent="0.3">
      <c r="B17" s="77"/>
      <c r="C17" s="89" t="s">
        <v>109</v>
      </c>
      <c r="D17" s="90">
        <v>966.52821911558829</v>
      </c>
      <c r="T17" s="19"/>
    </row>
    <row r="18" spans="2:20" x14ac:dyDescent="0.3">
      <c r="B18" s="77"/>
      <c r="C18" s="89" t="s">
        <v>110</v>
      </c>
      <c r="D18" s="90">
        <v>1353.1086892673454</v>
      </c>
      <c r="T18" s="19"/>
    </row>
    <row r="19" spans="2:20" x14ac:dyDescent="0.3">
      <c r="B19" s="77"/>
      <c r="C19" s="89" t="s">
        <v>100</v>
      </c>
      <c r="D19" s="90">
        <v>1363.7987482707567</v>
      </c>
      <c r="S19" s="16">
        <v>100</v>
      </c>
      <c r="T19" s="19"/>
    </row>
    <row r="20" spans="2:20" ht="15" thickBot="1" x14ac:dyDescent="0.35">
      <c r="B20" s="77"/>
      <c r="C20" s="91" t="s">
        <v>111</v>
      </c>
      <c r="D20" s="92">
        <v>1645.5601580563662</v>
      </c>
      <c r="T20" s="19"/>
    </row>
    <row r="21" spans="2:20" ht="15" thickBot="1" x14ac:dyDescent="0.35">
      <c r="B21" s="77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T21" s="19"/>
    </row>
    <row r="22" spans="2:20" x14ac:dyDescent="0.3">
      <c r="B22" s="77"/>
      <c r="C22" s="78" t="s">
        <v>112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6"/>
      <c r="T22" s="19"/>
    </row>
    <row r="23" spans="2:20" x14ac:dyDescent="0.3">
      <c r="B23" s="77"/>
      <c r="C23" s="94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7</v>
      </c>
      <c r="I23" s="16" t="s">
        <v>8</v>
      </c>
      <c r="J23" s="16" t="s">
        <v>9</v>
      </c>
      <c r="K23" s="16" t="s">
        <v>10</v>
      </c>
      <c r="L23" s="16" t="s">
        <v>11</v>
      </c>
      <c r="M23" s="16" t="s">
        <v>12</v>
      </c>
      <c r="N23" s="16" t="s">
        <v>13</v>
      </c>
      <c r="O23" s="16" t="s">
        <v>14</v>
      </c>
      <c r="P23" s="16" t="s">
        <v>15</v>
      </c>
      <c r="Q23" s="16" t="s">
        <v>16</v>
      </c>
      <c r="R23" s="16" t="s">
        <v>17</v>
      </c>
      <c r="S23" s="19" t="s">
        <v>18</v>
      </c>
      <c r="T23" s="19"/>
    </row>
    <row r="24" spans="2:20" x14ac:dyDescent="0.3">
      <c r="B24" s="77"/>
      <c r="C24" s="77" t="s">
        <v>19</v>
      </c>
      <c r="D24" s="16">
        <v>51.393104627904549</v>
      </c>
      <c r="E24" s="16">
        <v>57.123915420631221</v>
      </c>
      <c r="F24" s="16">
        <v>70.108865849213842</v>
      </c>
      <c r="G24" s="16">
        <v>67.695301248674582</v>
      </c>
      <c r="H24" s="16">
        <v>70.409206233464374</v>
      </c>
      <c r="I24" s="16">
        <v>73.926439735490533</v>
      </c>
      <c r="J24" s="16">
        <v>76.956062442151918</v>
      </c>
      <c r="K24" s="16">
        <v>77.944466594829976</v>
      </c>
      <c r="L24" s="16">
        <v>77.720111193057747</v>
      </c>
      <c r="M24" s="16">
        <v>77.445663473120348</v>
      </c>
      <c r="N24" s="16">
        <v>77.029032170685454</v>
      </c>
      <c r="O24" s="16">
        <v>76.065377608975837</v>
      </c>
      <c r="P24" s="16">
        <v>74.65112993999098</v>
      </c>
      <c r="Q24" s="16">
        <v>72.862353885826124</v>
      </c>
      <c r="R24" s="16">
        <v>70.608017769147537</v>
      </c>
      <c r="S24" s="19">
        <v>67.912201484797265</v>
      </c>
      <c r="T24" s="19"/>
    </row>
    <row r="25" spans="2:20" ht="15" thickBot="1" x14ac:dyDescent="0.35">
      <c r="B25" s="77"/>
      <c r="C25" s="95" t="s">
        <v>20</v>
      </c>
      <c r="D25" s="20"/>
      <c r="E25" s="20"/>
      <c r="F25" s="20"/>
      <c r="G25" s="20"/>
      <c r="H25" s="96">
        <v>70.458477903613925</v>
      </c>
      <c r="I25" s="97">
        <v>74.156276830546133</v>
      </c>
      <c r="J25" s="97">
        <v>76.869828735032911</v>
      </c>
      <c r="K25" s="20">
        <v>77.367811794651658</v>
      </c>
      <c r="L25" s="20">
        <v>77.194286978010638</v>
      </c>
      <c r="M25" s="20">
        <v>76.705833946848927</v>
      </c>
      <c r="N25" s="20">
        <v>75.904132555355773</v>
      </c>
      <c r="O25" s="20">
        <v>74.385989416257019</v>
      </c>
      <c r="P25" s="20">
        <v>72.584759634291117</v>
      </c>
      <c r="Q25" s="20">
        <v>70.387072383054033</v>
      </c>
      <c r="R25" s="20">
        <v>67.814113715364243</v>
      </c>
      <c r="S25" s="21"/>
      <c r="T25" s="19"/>
    </row>
    <row r="26" spans="2:20" ht="15" thickBot="1" x14ac:dyDescent="0.35">
      <c r="B26" s="77"/>
      <c r="H26" s="96"/>
      <c r="I26" s="98"/>
      <c r="J26" s="98"/>
      <c r="K26" s="98"/>
      <c r="L26" s="98"/>
      <c r="M26" s="98"/>
      <c r="N26" s="98"/>
      <c r="O26" s="98"/>
      <c r="P26" s="98"/>
      <c r="Q26" s="98"/>
      <c r="R26" s="98"/>
      <c r="T26" s="19"/>
    </row>
    <row r="27" spans="2:20" x14ac:dyDescent="0.3">
      <c r="B27" s="77"/>
      <c r="C27" s="78" t="s">
        <v>113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6"/>
      <c r="T27" s="19"/>
    </row>
    <row r="28" spans="2:20" x14ac:dyDescent="0.3">
      <c r="B28" s="77"/>
      <c r="C28" s="77" t="s">
        <v>114</v>
      </c>
      <c r="D28" s="16" t="s">
        <v>32</v>
      </c>
      <c r="E28" s="16" t="s">
        <v>33</v>
      </c>
      <c r="F28" s="16" t="s">
        <v>3</v>
      </c>
      <c r="G28" s="16" t="s">
        <v>4</v>
      </c>
      <c r="H28" s="16" t="s">
        <v>5</v>
      </c>
      <c r="I28" s="16" t="s">
        <v>6</v>
      </c>
      <c r="J28" s="16" t="s">
        <v>7</v>
      </c>
      <c r="K28" s="16" t="s">
        <v>8</v>
      </c>
      <c r="L28" s="16" t="s">
        <v>9</v>
      </c>
      <c r="M28" s="16" t="s">
        <v>10</v>
      </c>
      <c r="N28" s="16" t="s">
        <v>11</v>
      </c>
      <c r="O28" s="99" t="s">
        <v>12</v>
      </c>
      <c r="P28" s="79" t="s">
        <v>13</v>
      </c>
      <c r="T28" s="19"/>
    </row>
    <row r="29" spans="2:20" ht="15" thickBot="1" x14ac:dyDescent="0.35">
      <c r="B29" s="77"/>
      <c r="C29" s="95" t="s">
        <v>115</v>
      </c>
      <c r="D29" s="20">
        <f>([1]Outcomes!X143)*100</f>
        <v>12.874253187285186</v>
      </c>
      <c r="E29" s="20">
        <f>([1]Outcomes!Y143)*100</f>
        <v>13.594927704049727</v>
      </c>
      <c r="F29" s="20">
        <f>([1]Outcomes!Z143)*100</f>
        <v>14.259646336593864</v>
      </c>
      <c r="G29" s="20">
        <f>([1]Outcomes!AA143)*100</f>
        <v>15.214646304615329</v>
      </c>
      <c r="H29" s="20">
        <f>([1]Outcomes!AB143)*100</f>
        <v>18.782423363240415</v>
      </c>
      <c r="I29" s="20">
        <f>([1]Outcomes!AC143)*100</f>
        <v>17.137139370962913</v>
      </c>
      <c r="J29" s="20">
        <f>([1]Outcomes!AD143)*100</f>
        <v>18.153041840184621</v>
      </c>
      <c r="K29" s="20">
        <f>([1]Outcomes!AE143)*100</f>
        <v>20.658793700188173</v>
      </c>
      <c r="L29" s="20">
        <f>([1]Outcomes!AF143)*100</f>
        <v>21.31980983450806</v>
      </c>
      <c r="M29" s="20">
        <f>([1]Outcomes!AG143)*100</f>
        <v>21.411913492906372</v>
      </c>
      <c r="N29" s="20">
        <f>([1]Outcomes!AH143)*100</f>
        <v>20.851153819574886</v>
      </c>
      <c r="O29" s="20">
        <f>([1]Outcomes!AI143)*100</f>
        <v>20.651093794425901</v>
      </c>
      <c r="P29" s="21">
        <f>([1]Outcomes!AJ143)*100</f>
        <v>20.196118464538625</v>
      </c>
      <c r="T29" s="19"/>
    </row>
    <row r="30" spans="2:20" ht="15" thickBot="1" x14ac:dyDescent="0.35">
      <c r="B30" s="77"/>
      <c r="T30" s="19"/>
    </row>
    <row r="31" spans="2:20" x14ac:dyDescent="0.3">
      <c r="B31" s="77"/>
      <c r="C31" s="78" t="s">
        <v>116</v>
      </c>
      <c r="D31" s="76"/>
      <c r="E31" s="100"/>
      <c r="F31" s="78" t="s">
        <v>117</v>
      </c>
      <c r="G31" s="75"/>
      <c r="H31" s="75"/>
      <c r="I31" s="75"/>
      <c r="J31" s="75"/>
      <c r="K31" s="75"/>
      <c r="L31" s="75"/>
      <c r="M31" s="76"/>
      <c r="T31" s="19"/>
    </row>
    <row r="32" spans="2:20" x14ac:dyDescent="0.3">
      <c r="B32" s="77"/>
      <c r="C32" s="101" t="s">
        <v>118</v>
      </c>
      <c r="D32" s="102">
        <v>2.3833594478852582</v>
      </c>
      <c r="E32" s="100"/>
      <c r="F32" s="3"/>
      <c r="G32" s="103" t="s">
        <v>7</v>
      </c>
      <c r="H32" s="103" t="s">
        <v>8</v>
      </c>
      <c r="I32" s="103" t="s">
        <v>9</v>
      </c>
      <c r="J32" s="103" t="s">
        <v>10</v>
      </c>
      <c r="K32" s="103" t="s">
        <v>11</v>
      </c>
      <c r="L32" s="103" t="s">
        <v>12</v>
      </c>
      <c r="M32" s="104" t="s">
        <v>13</v>
      </c>
      <c r="T32" s="19"/>
    </row>
    <row r="33" spans="2:20" ht="15" thickBot="1" x14ac:dyDescent="0.35">
      <c r="B33" s="77"/>
      <c r="C33" s="101" t="s">
        <v>119</v>
      </c>
      <c r="D33" s="102">
        <v>2.5026258748998442</v>
      </c>
      <c r="E33" s="100"/>
      <c r="F33" s="12" t="s">
        <v>120</v>
      </c>
      <c r="G33" s="20">
        <f>([1]Outcomes!AD92)*100</f>
        <v>4.1851316155756306</v>
      </c>
      <c r="H33" s="20">
        <f>([1]Outcomes!AE92)*100</f>
        <v>4.6003251435603669</v>
      </c>
      <c r="I33" s="20">
        <f>([1]Outcomes!AF92)*100</f>
        <v>4.9689093954821022</v>
      </c>
      <c r="J33" s="20">
        <f>([1]Outcomes!AG92)*100</f>
        <v>4.9382055956221462</v>
      </c>
      <c r="K33" s="20">
        <f>([1]Outcomes!AH92)*100</f>
        <v>5.1065929042923033</v>
      </c>
      <c r="L33" s="20">
        <f>([1]Outcomes!AI92)*100</f>
        <v>5.1264455706151342</v>
      </c>
      <c r="M33" s="21">
        <f>([1]Outcomes!AJ92)*100</f>
        <v>5.4776925141816628</v>
      </c>
      <c r="T33" s="19"/>
    </row>
    <row r="34" spans="2:20" x14ac:dyDescent="0.3">
      <c r="B34" s="77"/>
      <c r="C34" s="101" t="s">
        <v>121</v>
      </c>
      <c r="D34" s="102">
        <v>3.6458605684799084</v>
      </c>
      <c r="E34" s="16">
        <v>100</v>
      </c>
      <c r="F34" s="105"/>
      <c r="T34" s="19"/>
    </row>
    <row r="35" spans="2:20" x14ac:dyDescent="0.3">
      <c r="B35" s="77"/>
      <c r="C35" s="101" t="s">
        <v>100</v>
      </c>
      <c r="D35" s="102">
        <v>3.8304592156902073</v>
      </c>
      <c r="T35" s="19"/>
    </row>
    <row r="36" spans="2:20" x14ac:dyDescent="0.3">
      <c r="B36" s="77"/>
      <c r="C36" s="101" t="s">
        <v>122</v>
      </c>
      <c r="D36" s="102">
        <v>4.0517360487217102</v>
      </c>
      <c r="T36" s="19"/>
    </row>
    <row r="37" spans="2:20" ht="15" thickBot="1" x14ac:dyDescent="0.35">
      <c r="B37" s="77"/>
      <c r="C37" s="106" t="s">
        <v>123</v>
      </c>
      <c r="D37" s="107">
        <v>7.2905461500966551</v>
      </c>
      <c r="T37" s="19"/>
    </row>
    <row r="38" spans="2:20" ht="15" thickBot="1" x14ac:dyDescent="0.35">
      <c r="B38" s="77"/>
      <c r="C38" s="105"/>
      <c r="D38" s="1"/>
      <c r="T38" s="19"/>
    </row>
    <row r="39" spans="2:20" x14ac:dyDescent="0.3">
      <c r="B39" s="77"/>
      <c r="C39" s="78" t="s">
        <v>124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76"/>
      <c r="T39" s="19"/>
    </row>
    <row r="40" spans="2:20" x14ac:dyDescent="0.3">
      <c r="B40" s="77"/>
      <c r="C40" s="109" t="s">
        <v>2</v>
      </c>
      <c r="D40" s="110" t="s">
        <v>33</v>
      </c>
      <c r="E40" s="110" t="s">
        <v>3</v>
      </c>
      <c r="F40" s="110" t="s">
        <v>4</v>
      </c>
      <c r="G40" s="110" t="s">
        <v>5</v>
      </c>
      <c r="H40" s="110" t="s">
        <v>6</v>
      </c>
      <c r="I40" s="110" t="s">
        <v>7</v>
      </c>
      <c r="J40" s="110" t="s">
        <v>8</v>
      </c>
      <c r="K40" s="110" t="s">
        <v>9</v>
      </c>
      <c r="L40" s="110" t="s">
        <v>10</v>
      </c>
      <c r="M40" s="110" t="s">
        <v>11</v>
      </c>
      <c r="N40" s="110" t="s">
        <v>12</v>
      </c>
      <c r="O40" s="111" t="s">
        <v>13</v>
      </c>
      <c r="T40" s="19"/>
    </row>
    <row r="41" spans="2:20" x14ac:dyDescent="0.3">
      <c r="B41" s="77"/>
      <c r="C41" s="109" t="s">
        <v>19</v>
      </c>
      <c r="D41" s="110"/>
      <c r="E41" s="110"/>
      <c r="F41" s="110"/>
      <c r="G41" s="110"/>
      <c r="H41" s="110"/>
      <c r="I41" s="110"/>
      <c r="J41" s="112"/>
      <c r="K41" s="112">
        <v>25.075080916674992</v>
      </c>
      <c r="L41" s="112">
        <v>25.749703954186</v>
      </c>
      <c r="M41" s="112">
        <v>26.234765774704488</v>
      </c>
      <c r="N41" s="112">
        <v>26.322518355271253</v>
      </c>
      <c r="O41" s="19">
        <v>26.403001979958468</v>
      </c>
      <c r="T41" s="19"/>
    </row>
    <row r="42" spans="2:20" x14ac:dyDescent="0.3">
      <c r="B42" s="77"/>
      <c r="C42" s="109" t="s">
        <v>20</v>
      </c>
      <c r="D42" s="110"/>
      <c r="E42" s="110"/>
      <c r="F42" s="110"/>
      <c r="G42" s="110"/>
      <c r="H42" s="110"/>
      <c r="I42" s="113"/>
      <c r="J42" s="112">
        <v>24.545850236008842</v>
      </c>
      <c r="K42" s="113">
        <v>25.047935358470426</v>
      </c>
      <c r="L42" s="113">
        <v>25.223116603261019</v>
      </c>
      <c r="M42" s="113">
        <v>25.645706865272427</v>
      </c>
      <c r="N42" s="114">
        <v>25.718751778683036</v>
      </c>
      <c r="O42" s="19"/>
      <c r="T42" s="19"/>
    </row>
    <row r="43" spans="2:20" ht="15" thickBot="1" x14ac:dyDescent="0.35">
      <c r="B43" s="77"/>
      <c r="C43" s="115" t="s">
        <v>125</v>
      </c>
      <c r="D43" s="116">
        <v>23.673944814109934</v>
      </c>
      <c r="E43" s="116">
        <v>23.734318152015803</v>
      </c>
      <c r="F43" s="116">
        <v>23.746873847950546</v>
      </c>
      <c r="G43" s="116">
        <v>22.26181805325135</v>
      </c>
      <c r="H43" s="116">
        <v>24.748037489127828</v>
      </c>
      <c r="I43" s="116">
        <v>24.92095563558923</v>
      </c>
      <c r="J43" s="117">
        <v>24.469772144450349</v>
      </c>
      <c r="K43" s="116">
        <v>25.075080916675002</v>
      </c>
      <c r="L43" s="116"/>
      <c r="M43" s="116"/>
      <c r="N43" s="118"/>
      <c r="O43" s="21"/>
      <c r="T43" s="19"/>
    </row>
    <row r="44" spans="2:20" x14ac:dyDescent="0.3">
      <c r="B44" s="77"/>
      <c r="T44" s="19"/>
    </row>
    <row r="45" spans="2:20" ht="15" thickBot="1" x14ac:dyDescent="0.35">
      <c r="B45" s="77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T45" s="19"/>
    </row>
    <row r="46" spans="2:20" x14ac:dyDescent="0.3">
      <c r="B46" s="77"/>
      <c r="C46" s="78" t="s">
        <v>126</v>
      </c>
      <c r="D46" s="75"/>
      <c r="E46" s="75"/>
      <c r="F46" s="76"/>
      <c r="T46" s="19"/>
    </row>
    <row r="47" spans="2:20" x14ac:dyDescent="0.3">
      <c r="B47" s="77"/>
      <c r="C47" s="77"/>
      <c r="D47" s="16" t="s">
        <v>127</v>
      </c>
      <c r="E47" s="120">
        <v>45747</v>
      </c>
      <c r="F47" s="121">
        <v>45951</v>
      </c>
      <c r="T47" s="19"/>
    </row>
    <row r="48" spans="2:20" x14ac:dyDescent="0.3">
      <c r="B48" s="77"/>
      <c r="C48" s="77" t="s">
        <v>128</v>
      </c>
      <c r="D48" s="16">
        <v>290.23</v>
      </c>
      <c r="E48" s="16">
        <v>8.25</v>
      </c>
      <c r="F48" s="19">
        <v>7.3949999999999996</v>
      </c>
      <c r="T48" s="19"/>
    </row>
    <row r="49" spans="2:20" x14ac:dyDescent="0.3">
      <c r="B49" s="77"/>
      <c r="C49" s="77" t="s">
        <v>129</v>
      </c>
      <c r="D49" s="16">
        <v>342.56</v>
      </c>
      <c r="E49" s="16">
        <v>9.08</v>
      </c>
      <c r="F49" s="19">
        <v>7.66</v>
      </c>
      <c r="T49" s="19"/>
    </row>
    <row r="50" spans="2:20" x14ac:dyDescent="0.3">
      <c r="B50" s="77"/>
      <c r="C50" s="77" t="s">
        <v>130</v>
      </c>
      <c r="D50" s="16">
        <v>218.18</v>
      </c>
      <c r="E50" s="16">
        <v>9.52</v>
      </c>
      <c r="F50" s="19">
        <v>7.95</v>
      </c>
      <c r="T50" s="19"/>
    </row>
    <row r="51" spans="2:20" x14ac:dyDescent="0.3">
      <c r="B51" s="77"/>
      <c r="C51" s="77" t="s">
        <v>131</v>
      </c>
      <c r="D51" s="16">
        <v>349.56</v>
      </c>
      <c r="E51" s="16">
        <v>9.8650000000000002</v>
      </c>
      <c r="F51" s="19">
        <v>8.25</v>
      </c>
      <c r="T51" s="19"/>
    </row>
    <row r="52" spans="2:20" x14ac:dyDescent="0.3">
      <c r="B52" s="77"/>
      <c r="C52" s="77" t="s">
        <v>132</v>
      </c>
      <c r="D52" s="16">
        <v>47.08</v>
      </c>
      <c r="E52" s="16">
        <v>9.93</v>
      </c>
      <c r="F52" s="19">
        <v>8.41</v>
      </c>
      <c r="T52" s="19"/>
    </row>
    <row r="53" spans="2:20" x14ac:dyDescent="0.3">
      <c r="B53" s="77"/>
      <c r="C53" s="77" t="s">
        <v>133</v>
      </c>
      <c r="D53" s="16">
        <v>369.47</v>
      </c>
      <c r="E53" s="16">
        <v>10.605</v>
      </c>
      <c r="F53" s="19">
        <v>8.89</v>
      </c>
      <c r="T53" s="19"/>
    </row>
    <row r="54" spans="2:20" x14ac:dyDescent="0.3">
      <c r="B54" s="77"/>
      <c r="C54" s="77" t="s">
        <v>134</v>
      </c>
      <c r="D54" s="16">
        <v>104.26</v>
      </c>
      <c r="E54" s="16">
        <v>10.85</v>
      </c>
      <c r="F54" s="19">
        <v>9.18</v>
      </c>
      <c r="T54" s="19"/>
    </row>
    <row r="55" spans="2:20" x14ac:dyDescent="0.3">
      <c r="B55" s="77"/>
      <c r="C55" s="77" t="s">
        <v>135</v>
      </c>
      <c r="D55" s="16">
        <v>355.09</v>
      </c>
      <c r="E55" s="16">
        <v>11.085000000000001</v>
      </c>
      <c r="F55" s="19">
        <v>9.43</v>
      </c>
      <c r="T55" s="19"/>
    </row>
    <row r="56" spans="2:20" x14ac:dyDescent="0.3">
      <c r="B56" s="77"/>
      <c r="C56" s="77" t="s">
        <v>136</v>
      </c>
      <c r="D56" s="16">
        <v>49.12</v>
      </c>
      <c r="E56" s="16">
        <v>11.125</v>
      </c>
      <c r="F56" s="19">
        <v>9.5050000000000008</v>
      </c>
      <c r="T56" s="19"/>
    </row>
    <row r="57" spans="2:20" x14ac:dyDescent="0.3">
      <c r="B57" s="77"/>
      <c r="C57" s="77" t="s">
        <v>137</v>
      </c>
      <c r="D57" s="16">
        <v>314.49</v>
      </c>
      <c r="E57" s="16">
        <v>11.45</v>
      </c>
      <c r="F57" s="19">
        <v>9.84</v>
      </c>
      <c r="T57" s="19"/>
    </row>
    <row r="58" spans="2:20" x14ac:dyDescent="0.3">
      <c r="B58" s="77"/>
      <c r="C58" s="77" t="s">
        <v>138</v>
      </c>
      <c r="D58" s="16">
        <v>138.15</v>
      </c>
      <c r="E58" s="16">
        <v>11.37</v>
      </c>
      <c r="F58" s="19">
        <v>9.84</v>
      </c>
      <c r="T58" s="19"/>
    </row>
    <row r="59" spans="2:20" x14ac:dyDescent="0.3">
      <c r="B59" s="77"/>
      <c r="C59" s="77" t="s">
        <v>139</v>
      </c>
      <c r="D59" s="16">
        <v>303.64999999999998</v>
      </c>
      <c r="E59" s="16">
        <v>11.605</v>
      </c>
      <c r="F59" s="19">
        <v>10.035</v>
      </c>
      <c r="T59" s="19"/>
    </row>
    <row r="60" spans="2:20" x14ac:dyDescent="0.3">
      <c r="B60" s="77"/>
      <c r="C60" s="77" t="s">
        <v>140</v>
      </c>
      <c r="D60" s="16">
        <v>450.39</v>
      </c>
      <c r="E60" s="16">
        <v>11.55</v>
      </c>
      <c r="F60" s="19">
        <v>9.9949999999999992</v>
      </c>
      <c r="T60" s="19"/>
    </row>
    <row r="61" spans="2:20" x14ac:dyDescent="0.3">
      <c r="B61" s="77"/>
      <c r="C61" s="77" t="s">
        <v>141</v>
      </c>
      <c r="D61" s="16">
        <v>91.66</v>
      </c>
      <c r="E61" s="16">
        <v>11.51</v>
      </c>
      <c r="F61" s="19">
        <v>9.8699999999999992</v>
      </c>
      <c r="T61" s="19"/>
    </row>
    <row r="62" spans="2:20" ht="15" thickBot="1" x14ac:dyDescent="0.35">
      <c r="B62" s="77"/>
      <c r="C62" s="95"/>
      <c r="D62" s="20"/>
      <c r="E62" s="20"/>
      <c r="F62" s="21"/>
      <c r="T62" s="19"/>
    </row>
    <row r="63" spans="2:20" ht="15" thickBot="1" x14ac:dyDescent="0.35">
      <c r="B63" s="95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1"/>
    </row>
    <row r="100" spans="4:22" x14ac:dyDescent="0.3"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</row>
    <row r="103" spans="4:22" x14ac:dyDescent="0.3"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spans="4:22" x14ac:dyDescent="0.3"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U104" s="123"/>
      <c r="V104" s="123"/>
    </row>
    <row r="105" spans="4:22" x14ac:dyDescent="0.3"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U105" s="123"/>
      <c r="V105" s="123"/>
    </row>
  </sheetData>
  <mergeCells count="1">
    <mergeCell ref="B1:T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636E-81B1-4E1F-97CE-188FC322B00F}">
  <sheetPr codeName="Sheet25">
    <tabColor rgb="FFFFFF00"/>
  </sheetPr>
  <dimension ref="B3:B16"/>
  <sheetViews>
    <sheetView workbookViewId="0">
      <selection activeCell="K11" sqref="K11"/>
    </sheetView>
  </sheetViews>
  <sheetFormatPr defaultColWidth="8.77734375" defaultRowHeight="14.4" x14ac:dyDescent="0.3"/>
  <cols>
    <col min="1" max="16384" width="8.77734375" style="1"/>
  </cols>
  <sheetData>
    <row r="3" spans="2:2" x14ac:dyDescent="0.3">
      <c r="B3" s="219" t="s">
        <v>142</v>
      </c>
    </row>
    <row r="16" spans="2:2" x14ac:dyDescent="0.3">
      <c r="B16" s="226" t="s">
        <v>243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29C45-E9B6-4F42-8240-CA5430C0593E}">
  <sheetPr codeName="Sheet26">
    <tabColor rgb="FFFFFF00"/>
  </sheetPr>
  <dimension ref="B1:F82"/>
  <sheetViews>
    <sheetView workbookViewId="0">
      <selection activeCell="H9" sqref="H9"/>
    </sheetView>
  </sheetViews>
  <sheetFormatPr defaultColWidth="9" defaultRowHeight="14.4" x14ac:dyDescent="0.3"/>
  <cols>
    <col min="1" max="1" width="18.21875" style="1" customWidth="1"/>
    <col min="2" max="2" width="29.6640625" style="1" customWidth="1"/>
    <col min="3" max="3" width="30.77734375" style="1" customWidth="1"/>
    <col min="4" max="4" width="18.21875" style="1" customWidth="1"/>
    <col min="5" max="5" width="17.77734375" style="1" customWidth="1"/>
    <col min="6" max="6" width="24.77734375" style="1" customWidth="1"/>
    <col min="7" max="16384" width="9" style="1"/>
  </cols>
  <sheetData>
    <row r="1" spans="2:6" ht="15" thickBot="1" x14ac:dyDescent="0.35"/>
    <row r="2" spans="2:6" x14ac:dyDescent="0.3">
      <c r="B2" s="29" t="s">
        <v>142</v>
      </c>
      <c r="C2" s="4"/>
      <c r="D2" s="4"/>
      <c r="E2" s="4"/>
      <c r="F2" s="5"/>
    </row>
    <row r="3" spans="2:6" x14ac:dyDescent="0.3">
      <c r="B3" s="124" t="s">
        <v>143</v>
      </c>
      <c r="C3" s="125" t="s">
        <v>144</v>
      </c>
      <c r="D3" s="125" t="s">
        <v>145</v>
      </c>
      <c r="E3" s="125" t="s">
        <v>146</v>
      </c>
      <c r="F3" s="126" t="s">
        <v>147</v>
      </c>
    </row>
    <row r="4" spans="2:6" x14ac:dyDescent="0.3">
      <c r="B4" s="3">
        <v>2004</v>
      </c>
      <c r="C4" s="127">
        <v>14.9715838603239</v>
      </c>
      <c r="D4" s="127">
        <v>64.420660246815999</v>
      </c>
      <c r="E4" s="127">
        <v>44.100365253295202</v>
      </c>
      <c r="F4" s="128">
        <v>67.740877377857601</v>
      </c>
    </row>
    <row r="5" spans="2:6" x14ac:dyDescent="0.3">
      <c r="B5" s="3">
        <v>2005</v>
      </c>
      <c r="C5" s="127">
        <v>15.7831512483108</v>
      </c>
      <c r="D5" s="127">
        <v>63.579113834684101</v>
      </c>
      <c r="E5" s="127">
        <v>49.607189231099802</v>
      </c>
      <c r="F5" s="128">
        <v>76.6471806917301</v>
      </c>
    </row>
    <row r="6" spans="2:6" x14ac:dyDescent="0.3">
      <c r="B6" s="3">
        <v>2006</v>
      </c>
      <c r="C6" s="127">
        <v>16.760715032203301</v>
      </c>
      <c r="D6" s="127">
        <v>71.475671401541902</v>
      </c>
      <c r="E6" s="127">
        <v>56.688992891105897</v>
      </c>
      <c r="F6" s="128">
        <v>84.482163829229705</v>
      </c>
    </row>
    <row r="7" spans="2:6" x14ac:dyDescent="0.3">
      <c r="B7" s="3">
        <v>2007</v>
      </c>
      <c r="C7" s="127">
        <v>18.096690618369099</v>
      </c>
      <c r="D7" s="127">
        <v>89.144616079749198</v>
      </c>
      <c r="E7" s="127">
        <v>77.804556791749604</v>
      </c>
      <c r="F7" s="128">
        <v>91.713716404601996</v>
      </c>
    </row>
    <row r="8" spans="2:6" x14ac:dyDescent="0.3">
      <c r="B8" s="3">
        <v>2008</v>
      </c>
      <c r="C8" s="127">
        <v>19.785790294974301</v>
      </c>
      <c r="D8" s="127">
        <v>100</v>
      </c>
      <c r="E8" s="127">
        <v>100</v>
      </c>
      <c r="F8" s="128">
        <v>100</v>
      </c>
    </row>
    <row r="9" spans="2:6" x14ac:dyDescent="0.3">
      <c r="B9" s="3">
        <v>2009</v>
      </c>
      <c r="C9" s="127">
        <v>18.7531828784734</v>
      </c>
      <c r="D9" s="127">
        <v>96.735477676428204</v>
      </c>
      <c r="E9" s="127">
        <v>116.55129893787</v>
      </c>
      <c r="F9" s="128">
        <v>87.155091645663205</v>
      </c>
    </row>
    <row r="10" spans="2:6" x14ac:dyDescent="0.3">
      <c r="B10" s="3">
        <v>2010</v>
      </c>
      <c r="C10" s="127">
        <v>17.487912080169099</v>
      </c>
      <c r="D10" s="127">
        <v>87.766513230352103</v>
      </c>
      <c r="E10" s="127">
        <v>109.34898971499</v>
      </c>
      <c r="F10" s="128">
        <v>85.502396944579004</v>
      </c>
    </row>
    <row r="11" spans="2:6" x14ac:dyDescent="0.3">
      <c r="B11" s="3">
        <v>2011</v>
      </c>
      <c r="C11" s="127">
        <v>18.110848707982999</v>
      </c>
      <c r="D11" s="127">
        <v>98.039451018045199</v>
      </c>
      <c r="E11" s="127">
        <v>117.556446113462</v>
      </c>
      <c r="F11" s="128">
        <v>90.068373715989907</v>
      </c>
    </row>
    <row r="12" spans="2:6" x14ac:dyDescent="0.3">
      <c r="B12" s="3">
        <v>2012</v>
      </c>
      <c r="C12" s="127">
        <v>17.997871342978701</v>
      </c>
      <c r="D12" s="127">
        <v>93.7244076699331</v>
      </c>
      <c r="E12" s="127">
        <v>117.93290922848399</v>
      </c>
      <c r="F12" s="128">
        <v>93.604314688755395</v>
      </c>
    </row>
    <row r="13" spans="2:6" x14ac:dyDescent="0.3">
      <c r="B13" s="3">
        <v>2013</v>
      </c>
      <c r="C13" s="127">
        <v>18.502304934742899</v>
      </c>
      <c r="D13" s="127">
        <v>94.831408319448798</v>
      </c>
      <c r="E13" s="127">
        <v>134.97557193434801</v>
      </c>
      <c r="F13" s="128">
        <v>97.500881298930906</v>
      </c>
    </row>
    <row r="14" spans="2:6" x14ac:dyDescent="0.3">
      <c r="B14" s="3">
        <v>2014</v>
      </c>
      <c r="C14" s="127">
        <v>18.004028311863198</v>
      </c>
      <c r="D14" s="127">
        <v>99.500155318968694</v>
      </c>
      <c r="E14" s="127">
        <v>123.319227643416</v>
      </c>
      <c r="F14" s="128">
        <v>96.629762077565601</v>
      </c>
    </row>
    <row r="15" spans="2:6" x14ac:dyDescent="0.3">
      <c r="B15" s="3">
        <v>2015</v>
      </c>
      <c r="C15" s="127">
        <v>18.0089409298287</v>
      </c>
      <c r="D15" s="127">
        <v>108.93013470390601</v>
      </c>
      <c r="E15" s="127">
        <v>129.734047025194</v>
      </c>
      <c r="F15" s="128">
        <v>94.815888641517802</v>
      </c>
    </row>
    <row r="16" spans="2:6" x14ac:dyDescent="0.3">
      <c r="B16" s="3">
        <v>2016</v>
      </c>
      <c r="C16" s="127">
        <v>17.544426944492699</v>
      </c>
      <c r="D16" s="127">
        <v>111.09189234983501</v>
      </c>
      <c r="E16" s="127">
        <v>116.452278862951</v>
      </c>
      <c r="F16" s="128">
        <v>94.019420623714595</v>
      </c>
    </row>
    <row r="17" spans="2:6" x14ac:dyDescent="0.3">
      <c r="B17" s="3">
        <v>2017</v>
      </c>
      <c r="C17" s="127">
        <v>16.990973636193601</v>
      </c>
      <c r="D17" s="127">
        <v>99.981644121882994</v>
      </c>
      <c r="E17" s="127">
        <v>106.466197722538</v>
      </c>
      <c r="F17" s="128">
        <v>96.008611280249298</v>
      </c>
    </row>
    <row r="18" spans="2:6" x14ac:dyDescent="0.3">
      <c r="B18" s="3">
        <v>2018</v>
      </c>
      <c r="C18" s="127">
        <v>16.527337364874899</v>
      </c>
      <c r="D18" s="127">
        <v>94.299793849368797</v>
      </c>
      <c r="E18" s="127">
        <v>94.283926052555401</v>
      </c>
      <c r="F18" s="128">
        <v>98.233066335888907</v>
      </c>
    </row>
    <row r="19" spans="2:6" x14ac:dyDescent="0.3">
      <c r="B19" s="3">
        <v>2019</v>
      </c>
      <c r="C19" s="127">
        <v>16.197075398365499</v>
      </c>
      <c r="D19" s="127">
        <v>88.106802970828298</v>
      </c>
      <c r="E19" s="127">
        <v>81.929770478939602</v>
      </c>
      <c r="F19" s="128">
        <v>99.8963177728304</v>
      </c>
    </row>
    <row r="20" spans="2:6" x14ac:dyDescent="0.3">
      <c r="B20" s="3">
        <v>2020</v>
      </c>
      <c r="C20" s="127">
        <v>14.711953579991601</v>
      </c>
      <c r="D20" s="127">
        <v>78.951455762333694</v>
      </c>
      <c r="E20" s="127">
        <v>63.741837849956603</v>
      </c>
      <c r="F20" s="128">
        <v>85.336316867967298</v>
      </c>
    </row>
    <row r="21" spans="2:6" x14ac:dyDescent="0.3">
      <c r="B21" s="3">
        <v>2021</v>
      </c>
      <c r="C21" s="127">
        <v>13.983684673837599</v>
      </c>
      <c r="D21" s="127">
        <v>78.925333935782703</v>
      </c>
      <c r="E21" s="127">
        <v>64.456463862343398</v>
      </c>
      <c r="F21" s="128">
        <v>84.803201707175006</v>
      </c>
    </row>
    <row r="22" spans="2:6" x14ac:dyDescent="0.3">
      <c r="B22" s="3">
        <v>2022</v>
      </c>
      <c r="C22" s="127">
        <v>14.5071469075693</v>
      </c>
      <c r="D22" s="127">
        <v>82.500494196718506</v>
      </c>
      <c r="E22" s="127">
        <v>66.910480247363395</v>
      </c>
      <c r="F22" s="128">
        <v>90.341906282577398</v>
      </c>
    </row>
    <row r="23" spans="2:6" x14ac:dyDescent="0.3">
      <c r="B23" s="3">
        <v>2023</v>
      </c>
      <c r="C23" s="127">
        <v>14.8270439709366</v>
      </c>
      <c r="D23" s="127">
        <v>83.289090960435999</v>
      </c>
      <c r="E23" s="127">
        <v>73.313155657689506</v>
      </c>
      <c r="F23" s="128">
        <v>92.652323330197703</v>
      </c>
    </row>
    <row r="24" spans="2:6" x14ac:dyDescent="0.3">
      <c r="B24" s="3">
        <v>2024</v>
      </c>
      <c r="C24" s="127">
        <v>14.173666897625701</v>
      </c>
      <c r="D24" s="127">
        <v>81.306656123803293</v>
      </c>
      <c r="E24" s="127">
        <v>70.350960774972194</v>
      </c>
      <c r="F24" s="128">
        <v>88.727479748975895</v>
      </c>
    </row>
    <row r="25" spans="2:6" ht="15" thickBot="1" x14ac:dyDescent="0.35">
      <c r="B25" s="12" t="s">
        <v>148</v>
      </c>
      <c r="C25" s="129">
        <v>13.9099706371479</v>
      </c>
      <c r="D25" s="129">
        <v>80.746952529983204</v>
      </c>
      <c r="E25" s="129">
        <v>69.025067010622195</v>
      </c>
      <c r="F25" s="130">
        <v>87.2921193583811</v>
      </c>
    </row>
    <row r="40" spans="3:3" x14ac:dyDescent="0.3">
      <c r="C40" s="131"/>
    </row>
    <row r="41" spans="3:3" x14ac:dyDescent="0.3">
      <c r="C41" s="131"/>
    </row>
    <row r="42" spans="3:3" x14ac:dyDescent="0.3">
      <c r="C42" s="131"/>
    </row>
    <row r="82" spans="3:3" x14ac:dyDescent="0.3">
      <c r="C82" s="1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824BF-734E-44BE-B118-53C88B490982}">
  <sheetPr codeName="Sheet28">
    <tabColor rgb="FF7030A0"/>
  </sheetPr>
  <dimension ref="B2:I64"/>
  <sheetViews>
    <sheetView topLeftCell="A2" workbookViewId="0">
      <selection activeCell="B64" sqref="B64"/>
    </sheetView>
  </sheetViews>
  <sheetFormatPr defaultColWidth="8.77734375" defaultRowHeight="14.4" x14ac:dyDescent="0.3"/>
  <cols>
    <col min="1" max="16384" width="8.77734375" style="1"/>
  </cols>
  <sheetData>
    <row r="2" spans="2:8" x14ac:dyDescent="0.3">
      <c r="B2" s="227" t="s">
        <v>252</v>
      </c>
      <c r="H2" s="227" t="s">
        <v>149</v>
      </c>
    </row>
    <row r="15" spans="2:8" x14ac:dyDescent="0.3">
      <c r="B15" s="227" t="s">
        <v>150</v>
      </c>
      <c r="H15" s="227" t="s">
        <v>153</v>
      </c>
    </row>
    <row r="27" spans="2:8" x14ac:dyDescent="0.3">
      <c r="B27" s="227" t="s">
        <v>165</v>
      </c>
      <c r="H27" s="227" t="s">
        <v>169</v>
      </c>
    </row>
    <row r="40" spans="2:9" x14ac:dyDescent="0.3">
      <c r="B40" s="227" t="s">
        <v>166</v>
      </c>
      <c r="I40" s="227" t="s">
        <v>191</v>
      </c>
    </row>
    <row r="52" spans="2:9" x14ac:dyDescent="0.3">
      <c r="B52" s="227" t="s">
        <v>194</v>
      </c>
      <c r="I52" s="227" t="s">
        <v>195</v>
      </c>
    </row>
    <row r="64" spans="2:9" x14ac:dyDescent="0.3">
      <c r="B64" s="227" t="s">
        <v>196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04D50-5B62-464C-96C5-11EA86020A86}">
  <sheetPr codeName="Sheet29">
    <tabColor rgb="FF7030A0"/>
  </sheetPr>
  <dimension ref="A1:BE104"/>
  <sheetViews>
    <sheetView topLeftCell="A36" zoomScale="54" zoomScaleNormal="70" workbookViewId="0">
      <selection activeCell="A79" sqref="A79:XFD79"/>
    </sheetView>
  </sheetViews>
  <sheetFormatPr defaultRowHeight="14.4" x14ac:dyDescent="0.3"/>
  <cols>
    <col min="2" max="2" width="19.33203125" customWidth="1"/>
    <col min="3" max="3" width="12.77734375" customWidth="1"/>
    <col min="4" max="4" width="28" customWidth="1"/>
    <col min="5" max="5" width="9.77734375" customWidth="1"/>
    <col min="6" max="6" width="11.21875" customWidth="1"/>
    <col min="7" max="7" width="24.77734375" customWidth="1"/>
    <col min="8" max="8" width="16.21875" customWidth="1"/>
    <col min="9" max="9" width="18.88671875" customWidth="1"/>
    <col min="14" max="14" width="16.77734375" customWidth="1"/>
    <col min="15" max="15" width="21.109375" customWidth="1"/>
    <col min="16" max="16" width="16.88671875" customWidth="1"/>
    <col min="17" max="17" width="24.5546875" customWidth="1"/>
  </cols>
  <sheetData>
    <row r="1" spans="2:21" ht="15" thickBot="1" x14ac:dyDescent="0.35"/>
    <row r="2" spans="2:21" x14ac:dyDescent="0.3">
      <c r="B2" s="67" t="s">
        <v>149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3"/>
    </row>
    <row r="3" spans="2:21" x14ac:dyDescent="0.3">
      <c r="B3" s="134" t="s">
        <v>23</v>
      </c>
      <c r="C3" s="135" t="s">
        <v>26</v>
      </c>
      <c r="D3" s="135" t="s">
        <v>27</v>
      </c>
      <c r="E3" s="135" t="s">
        <v>28</v>
      </c>
      <c r="F3" s="135" t="s">
        <v>29</v>
      </c>
      <c r="G3" s="135" t="s">
        <v>30</v>
      </c>
      <c r="H3" s="135" t="s">
        <v>31</v>
      </c>
      <c r="I3" s="135" t="s">
        <v>32</v>
      </c>
      <c r="J3" s="135" t="s">
        <v>33</v>
      </c>
      <c r="K3" s="135" t="s">
        <v>3</v>
      </c>
      <c r="L3" s="135" t="s">
        <v>4</v>
      </c>
      <c r="M3" s="135" t="s">
        <v>5</v>
      </c>
      <c r="N3" s="135" t="s">
        <v>6</v>
      </c>
      <c r="O3" s="135" t="s">
        <v>7</v>
      </c>
      <c r="P3" s="135" t="s">
        <v>8</v>
      </c>
      <c r="Q3" s="135" t="s">
        <v>9</v>
      </c>
      <c r="R3" s="135" t="s">
        <v>10</v>
      </c>
      <c r="S3" s="135" t="s">
        <v>11</v>
      </c>
      <c r="T3" s="135" t="s">
        <v>12</v>
      </c>
      <c r="U3" s="136" t="s">
        <v>13</v>
      </c>
    </row>
    <row r="4" spans="2:21" ht="15" thickBot="1" x14ac:dyDescent="0.35">
      <c r="B4" s="137" t="s">
        <v>35</v>
      </c>
      <c r="C4" s="70">
        <v>-2.1451687415373741</v>
      </c>
      <c r="D4" s="70">
        <v>-2.009937941846502</v>
      </c>
      <c r="E4" s="70">
        <v>-2.1254728537696432</v>
      </c>
      <c r="F4" s="70">
        <v>-1.5006894279109999</v>
      </c>
      <c r="G4" s="70">
        <v>-1.2294198202426343</v>
      </c>
      <c r="H4" s="70">
        <v>-0.88000987734872149</v>
      </c>
      <c r="I4" s="70">
        <v>-0.43444644593450948</v>
      </c>
      <c r="J4" s="70">
        <v>-0.89391630020751056</v>
      </c>
      <c r="K4" s="70">
        <v>-0.91210130767326314</v>
      </c>
      <c r="L4" s="70">
        <v>-2.4585207416665815</v>
      </c>
      <c r="M4" s="70">
        <v>-5.6656306513061256</v>
      </c>
      <c r="N4" s="70">
        <v>-0.86941267680398882</v>
      </c>
      <c r="O4" s="70">
        <v>-2.191062338027094E-2</v>
      </c>
      <c r="P4" s="70">
        <v>0.46462897203199749</v>
      </c>
      <c r="Q4" s="70">
        <v>0.68936501563802322</v>
      </c>
      <c r="R4" s="70">
        <v>0.87904505728197624</v>
      </c>
      <c r="S4" s="70">
        <v>1.7281527469542752</v>
      </c>
      <c r="T4" s="70">
        <v>2.1334459094868534</v>
      </c>
      <c r="U4" s="71">
        <v>2.4682716084318925</v>
      </c>
    </row>
    <row r="6" spans="2:21" ht="15" thickBot="1" x14ac:dyDescent="0.35"/>
    <row r="7" spans="2:21" x14ac:dyDescent="0.3">
      <c r="B7" s="67" t="s">
        <v>150</v>
      </c>
      <c r="C7" s="138"/>
      <c r="D7" s="138"/>
      <c r="E7" s="138"/>
      <c r="F7" s="138"/>
      <c r="G7" s="138"/>
      <c r="H7" s="138"/>
      <c r="I7" s="138"/>
      <c r="J7" s="138"/>
      <c r="K7" s="139"/>
    </row>
    <row r="8" spans="2:21" x14ac:dyDescent="0.3">
      <c r="B8" s="134" t="s">
        <v>151</v>
      </c>
      <c r="C8" s="135" t="s">
        <v>5</v>
      </c>
      <c r="D8" s="135" t="s">
        <v>6</v>
      </c>
      <c r="E8" s="135" t="s">
        <v>7</v>
      </c>
      <c r="F8" s="135" t="s">
        <v>8</v>
      </c>
      <c r="G8" s="135" t="s">
        <v>9</v>
      </c>
      <c r="H8" s="135" t="s">
        <v>10</v>
      </c>
      <c r="I8" s="135" t="s">
        <v>11</v>
      </c>
      <c r="J8" s="135" t="s">
        <v>12</v>
      </c>
      <c r="K8" s="136" t="s">
        <v>13</v>
      </c>
    </row>
    <row r="9" spans="2:21" x14ac:dyDescent="0.3">
      <c r="B9" s="72" t="s">
        <v>152</v>
      </c>
      <c r="C9" s="66">
        <v>7.5833728695316394</v>
      </c>
      <c r="D9" s="66">
        <v>-6.2915321573142808</v>
      </c>
      <c r="E9" s="66">
        <v>-0.64077817894822342</v>
      </c>
      <c r="F9" s="66">
        <v>1.6561129683747939</v>
      </c>
      <c r="G9" s="66">
        <v>2.7776514813471795</v>
      </c>
      <c r="H9" s="66">
        <v>1.6900317923514221</v>
      </c>
      <c r="I9" s="66">
        <v>1.9685202834363897</v>
      </c>
      <c r="J9" s="66">
        <v>1.2891478748616718</v>
      </c>
      <c r="K9" s="68">
        <v>1.4789305848782295</v>
      </c>
    </row>
    <row r="10" spans="2:21" x14ac:dyDescent="0.3">
      <c r="B10" s="72"/>
      <c r="C10" s="66"/>
      <c r="D10" s="66"/>
      <c r="E10" s="66"/>
      <c r="F10" s="66"/>
      <c r="G10" s="66"/>
      <c r="H10" s="66"/>
      <c r="I10" s="66"/>
      <c r="J10" s="66"/>
      <c r="K10" s="68"/>
    </row>
    <row r="11" spans="2:21" x14ac:dyDescent="0.3">
      <c r="B11" s="134"/>
      <c r="C11" s="66"/>
      <c r="D11" s="66"/>
      <c r="E11" s="66"/>
      <c r="F11" s="66"/>
      <c r="G11" s="66"/>
      <c r="H11" s="66"/>
      <c r="I11" s="66"/>
      <c r="J11" s="66"/>
      <c r="K11" s="68"/>
    </row>
    <row r="12" spans="2:21" x14ac:dyDescent="0.3">
      <c r="B12" s="134"/>
      <c r="C12" s="66"/>
      <c r="D12" s="66"/>
      <c r="E12" s="66"/>
      <c r="F12" s="66"/>
      <c r="G12" s="66"/>
      <c r="H12" s="66"/>
      <c r="I12" s="66"/>
      <c r="J12" s="66"/>
      <c r="K12" s="68"/>
    </row>
    <row r="13" spans="2:21" x14ac:dyDescent="0.3">
      <c r="B13" s="134"/>
      <c r="C13" s="66"/>
      <c r="D13" s="66"/>
      <c r="E13" s="66"/>
      <c r="F13" s="66"/>
      <c r="G13" s="66"/>
      <c r="K13" s="140"/>
    </row>
    <row r="14" spans="2:21" ht="15" thickBot="1" x14ac:dyDescent="0.35">
      <c r="B14" s="137"/>
      <c r="C14" s="70"/>
      <c r="D14" s="70"/>
      <c r="E14" s="70"/>
      <c r="F14" s="70"/>
      <c r="G14" s="141"/>
      <c r="H14" s="141"/>
      <c r="I14" s="141"/>
      <c r="J14" s="141"/>
      <c r="K14" s="142"/>
    </row>
    <row r="15" spans="2:21" ht="15" thickBot="1" x14ac:dyDescent="0.35"/>
    <row r="16" spans="2:21" x14ac:dyDescent="0.3">
      <c r="B16" s="67" t="s">
        <v>153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3"/>
    </row>
    <row r="17" spans="1:19" x14ac:dyDescent="0.3">
      <c r="B17" s="72" t="s">
        <v>2</v>
      </c>
      <c r="C17" s="135" t="s">
        <v>32</v>
      </c>
      <c r="D17" s="135" t="s">
        <v>33</v>
      </c>
      <c r="E17" s="135" t="s">
        <v>3</v>
      </c>
      <c r="F17" s="135" t="s">
        <v>4</v>
      </c>
      <c r="G17" s="135" t="s">
        <v>5</v>
      </c>
      <c r="H17" s="135" t="s">
        <v>6</v>
      </c>
      <c r="I17" s="135" t="s">
        <v>7</v>
      </c>
      <c r="J17" s="135" t="s">
        <v>8</v>
      </c>
      <c r="K17" s="135" t="s">
        <v>9</v>
      </c>
      <c r="L17" s="135" t="s">
        <v>10</v>
      </c>
      <c r="M17" s="135" t="s">
        <v>11</v>
      </c>
      <c r="N17" s="135" t="s">
        <v>12</v>
      </c>
      <c r="O17" s="135" t="s">
        <v>13</v>
      </c>
      <c r="P17" s="135" t="s">
        <v>14</v>
      </c>
      <c r="Q17" s="135" t="s">
        <v>15</v>
      </c>
      <c r="R17" s="135" t="s">
        <v>16</v>
      </c>
      <c r="S17" s="136" t="s">
        <v>17</v>
      </c>
    </row>
    <row r="18" spans="1:19" x14ac:dyDescent="0.3">
      <c r="B18" s="72" t="s">
        <v>154</v>
      </c>
      <c r="J18" s="66">
        <v>73.926439735490533</v>
      </c>
      <c r="K18" s="66">
        <v>74.036264654225945</v>
      </c>
      <c r="L18" s="66">
        <v>72.944456560780893</v>
      </c>
      <c r="M18" s="66">
        <v>70.477582735439029</v>
      </c>
      <c r="N18" s="66">
        <v>68.669775874438841</v>
      </c>
      <c r="O18" s="66">
        <v>66.882464722646276</v>
      </c>
      <c r="P18" s="66">
        <v>64.700256805143553</v>
      </c>
      <c r="Q18" s="66">
        <v>62.589676431951787</v>
      </c>
      <c r="R18" s="66">
        <v>60.334775247234241</v>
      </c>
      <c r="S18" s="68">
        <v>57.675466651767287</v>
      </c>
    </row>
    <row r="19" spans="1:19" x14ac:dyDescent="0.3">
      <c r="A19" s="72" t="s">
        <v>155</v>
      </c>
      <c r="B19" s="72" t="s">
        <v>155</v>
      </c>
      <c r="J19" s="66"/>
      <c r="K19" s="66">
        <v>0.88751160486123126</v>
      </c>
      <c r="L19" s="66">
        <v>1.6135987927315796</v>
      </c>
      <c r="M19" s="66">
        <v>2.3255049244348953</v>
      </c>
      <c r="N19" s="66">
        <v>2.9418587171274311</v>
      </c>
      <c r="O19" s="66">
        <v>3.4106001068585527</v>
      </c>
      <c r="P19" s="66">
        <v>3.9170789134635982</v>
      </c>
      <c r="Q19" s="66">
        <v>4.1140310781980958</v>
      </c>
      <c r="R19" s="66">
        <v>4.2107916302500783</v>
      </c>
      <c r="S19" s="68">
        <v>4.4115599058932062</v>
      </c>
    </row>
    <row r="20" spans="1:19" x14ac:dyDescent="0.3">
      <c r="A20" s="72" t="s">
        <v>156</v>
      </c>
      <c r="B20" s="72" t="s">
        <v>156</v>
      </c>
      <c r="J20" s="66"/>
      <c r="K20" s="66">
        <v>0.6432770530637697</v>
      </c>
      <c r="L20" s="66">
        <v>1.1745190573587649</v>
      </c>
      <c r="M20" s="66">
        <v>1.7157088290099836</v>
      </c>
      <c r="N20" s="66">
        <v>2.1589043549089126</v>
      </c>
      <c r="O20" s="66">
        <v>2.5148137788897458</v>
      </c>
      <c r="P20" s="66">
        <v>2.8586939725169884</v>
      </c>
      <c r="Q20" s="66">
        <v>3.0994805710403313</v>
      </c>
      <c r="R20" s="66">
        <v>3.2828348499236029</v>
      </c>
      <c r="S20" s="68">
        <v>3.3000559892786612</v>
      </c>
    </row>
    <row r="21" spans="1:19" x14ac:dyDescent="0.3">
      <c r="A21" s="72" t="s">
        <v>157</v>
      </c>
      <c r="B21" s="72" t="s">
        <v>157</v>
      </c>
      <c r="J21" s="66"/>
      <c r="K21" s="66">
        <v>0.55962087474196665</v>
      </c>
      <c r="L21" s="66">
        <v>1.059255189884567</v>
      </c>
      <c r="M21" s="66">
        <v>1.5352504333110772</v>
      </c>
      <c r="N21" s="66">
        <v>1.8995078293418146</v>
      </c>
      <c r="O21" s="66">
        <v>2.2148949666256641</v>
      </c>
      <c r="P21" s="66">
        <v>2.4825365424014905</v>
      </c>
      <c r="Q21" s="66">
        <v>2.7374537881261887</v>
      </c>
      <c r="R21" s="66">
        <v>2.8384204087729898</v>
      </c>
      <c r="S21" s="68">
        <v>3.0074840021991207</v>
      </c>
    </row>
    <row r="22" spans="1:19" x14ac:dyDescent="0.3">
      <c r="A22" s="72" t="s">
        <v>158</v>
      </c>
      <c r="B22" s="72" t="s">
        <v>158</v>
      </c>
      <c r="J22" s="66"/>
      <c r="K22" s="66">
        <v>0.52685238344473362</v>
      </c>
      <c r="L22" s="66">
        <v>1.0044249334850974</v>
      </c>
      <c r="M22" s="66">
        <v>1.4354215389655707</v>
      </c>
      <c r="N22" s="66">
        <v>1.8575078091205199</v>
      </c>
      <c r="O22" s="66">
        <v>2.2057014801921326</v>
      </c>
      <c r="P22" s="66">
        <v>2.4849497753304775</v>
      </c>
      <c r="Q22" s="66">
        <v>2.5077167885512779</v>
      </c>
      <c r="R22" s="66">
        <v>2.7005126389011025</v>
      </c>
      <c r="S22" s="68">
        <v>2.734652014403494</v>
      </c>
    </row>
    <row r="23" spans="1:19" x14ac:dyDescent="0.3">
      <c r="A23" s="72" t="s">
        <v>159</v>
      </c>
      <c r="B23" s="72" t="s">
        <v>159</v>
      </c>
      <c r="J23" s="66"/>
      <c r="K23" s="66">
        <v>0.53945615440628103</v>
      </c>
      <c r="L23" s="66">
        <v>1.0020158147048051</v>
      </c>
      <c r="M23" s="66">
        <v>1.4548596749293523</v>
      </c>
      <c r="N23" s="66">
        <v>1.9174208270854649</v>
      </c>
      <c r="O23" s="66">
        <v>2.2077571616290186</v>
      </c>
      <c r="P23" s="66">
        <v>2.3478483143046134</v>
      </c>
      <c r="Q23" s="66">
        <v>2.6552650342825359</v>
      </c>
      <c r="R23" s="66">
        <v>2.8053231327579766</v>
      </c>
      <c r="S23" s="68">
        <v>2.9342591370254354</v>
      </c>
    </row>
    <row r="24" spans="1:19" x14ac:dyDescent="0.3">
      <c r="A24" s="72" t="s">
        <v>160</v>
      </c>
      <c r="B24" s="72" t="s">
        <v>160</v>
      </c>
      <c r="J24" s="66"/>
      <c r="K24" s="66">
        <v>0.56206853153993563</v>
      </c>
      <c r="L24" s="66">
        <v>1.1130464380199498</v>
      </c>
      <c r="M24" s="66">
        <v>1.5919795628797999</v>
      </c>
      <c r="N24" s="66">
        <v>2.0206359381283221</v>
      </c>
      <c r="O24" s="66">
        <v>2.4489599052696605</v>
      </c>
      <c r="P24" s="66">
        <v>2.7919389082481274</v>
      </c>
      <c r="Q24" s="66">
        <v>3.0045835391567692</v>
      </c>
      <c r="R24" s="66">
        <v>3.098877600494589</v>
      </c>
      <c r="S24" s="68">
        <v>3.2820476642633878</v>
      </c>
    </row>
    <row r="25" spans="1:19" x14ac:dyDescent="0.3">
      <c r="A25" s="72" t="s">
        <v>161</v>
      </c>
      <c r="B25" s="72" t="s">
        <v>161</v>
      </c>
      <c r="J25" s="66"/>
      <c r="K25" s="66">
        <v>0.71276113949758724</v>
      </c>
      <c r="L25" s="66">
        <v>1.3013017348058611</v>
      </c>
      <c r="M25" s="66">
        <v>1.8465993216429268</v>
      </c>
      <c r="N25" s="66">
        <v>2.4120248743931398</v>
      </c>
      <c r="O25" s="66">
        <v>2.9628317585425066</v>
      </c>
      <c r="P25" s="66">
        <v>3.2968085513884233</v>
      </c>
      <c r="Q25" s="66">
        <v>3.6700224159130244</v>
      </c>
      <c r="R25" s="66">
        <v>3.9279119360573844</v>
      </c>
      <c r="S25" s="68">
        <v>4.0404346060609555</v>
      </c>
    </row>
    <row r="26" spans="1:19" x14ac:dyDescent="0.3">
      <c r="A26" s="72" t="s">
        <v>162</v>
      </c>
      <c r="B26" s="72" t="s">
        <v>162</v>
      </c>
      <c r="J26" s="66"/>
      <c r="K26" s="66">
        <v>0.93589004439284906</v>
      </c>
      <c r="L26" s="66">
        <v>1.8325042362207427</v>
      </c>
      <c r="M26" s="66">
        <v>2.6795899846920292</v>
      </c>
      <c r="N26" s="66">
        <v>3.4371889805783553</v>
      </c>
      <c r="O26" s="66">
        <v>4.2104529453134774</v>
      </c>
      <c r="P26" s="66">
        <v>4.8952605211848095</v>
      </c>
      <c r="Q26" s="66">
        <v>5.1767640883880262</v>
      </c>
      <c r="R26" s="66">
        <v>5.7415356919847937</v>
      </c>
      <c r="S26" s="68">
        <v>5.9741634683610414</v>
      </c>
    </row>
    <row r="27" spans="1:19" x14ac:dyDescent="0.3">
      <c r="B27" s="72" t="s">
        <v>163</v>
      </c>
      <c r="C27" s="66">
        <v>46.218093596188616</v>
      </c>
      <c r="D27" s="66">
        <v>48.453100649072631</v>
      </c>
      <c r="E27" s="66">
        <v>51.393104627904549</v>
      </c>
      <c r="F27" s="66">
        <v>57.123915420631221</v>
      </c>
      <c r="G27" s="66">
        <v>70.108865849213842</v>
      </c>
      <c r="H27" s="66">
        <v>67.695301248674582</v>
      </c>
      <c r="I27" s="66">
        <v>70.409206233464374</v>
      </c>
      <c r="J27" s="66">
        <v>73.926439735490533</v>
      </c>
      <c r="K27" s="66">
        <v>76.956062442151918</v>
      </c>
      <c r="L27" s="66">
        <v>77.944466594830004</v>
      </c>
      <c r="M27" s="66">
        <v>77.720111193057775</v>
      </c>
      <c r="N27" s="66">
        <v>77.445663473120376</v>
      </c>
      <c r="O27" s="66">
        <v>77.029032170685483</v>
      </c>
      <c r="P27" s="66">
        <v>76.065377608975865</v>
      </c>
      <c r="Q27" s="66">
        <v>74.651129939991009</v>
      </c>
      <c r="R27" s="66">
        <v>72.862353885826153</v>
      </c>
      <c r="S27" s="68">
        <v>70.608017769147551</v>
      </c>
    </row>
    <row r="28" spans="1:19" ht="15" thickBot="1" x14ac:dyDescent="0.35">
      <c r="B28" s="73" t="s">
        <v>164</v>
      </c>
      <c r="C28" s="141"/>
      <c r="D28" s="141"/>
      <c r="E28" s="141"/>
      <c r="F28" s="141"/>
      <c r="G28" s="141"/>
      <c r="H28" s="141"/>
      <c r="I28" s="141"/>
      <c r="J28" s="70"/>
      <c r="K28" s="70">
        <v>76.632643656840898</v>
      </c>
      <c r="L28" s="70">
        <v>77.693624206994471</v>
      </c>
      <c r="M28" s="70">
        <v>77.405786386194606</v>
      </c>
      <c r="N28" s="70">
        <v>77.393395576433605</v>
      </c>
      <c r="O28" s="70">
        <v>77.112336839269318</v>
      </c>
      <c r="P28" s="70">
        <v>76.267899818557481</v>
      </c>
      <c r="Q28" s="70">
        <v>75.066822734628559</v>
      </c>
      <c r="R28" s="70">
        <v>73.445063745029728</v>
      </c>
      <c r="S28" s="71">
        <v>71.385159831581902</v>
      </c>
    </row>
    <row r="31" spans="1:19" ht="15" thickBot="1" x14ac:dyDescent="0.35"/>
    <row r="32" spans="1:19" ht="15" thickBot="1" x14ac:dyDescent="0.35">
      <c r="B32" s="143" t="s">
        <v>165</v>
      </c>
      <c r="C32" s="132"/>
      <c r="D32" s="133"/>
      <c r="N32" s="143" t="s">
        <v>166</v>
      </c>
      <c r="O32" s="132"/>
      <c r="P32" s="132"/>
      <c r="Q32" s="133"/>
    </row>
    <row r="33" spans="2:17" ht="28.8" x14ac:dyDescent="0.3">
      <c r="B33" s="144"/>
      <c r="C33" s="145" t="s">
        <v>167</v>
      </c>
      <c r="D33" s="146" t="s">
        <v>168</v>
      </c>
      <c r="G33" s="143" t="s">
        <v>169</v>
      </c>
      <c r="H33" s="132"/>
      <c r="I33" s="139"/>
      <c r="N33" s="147" t="s">
        <v>170</v>
      </c>
      <c r="O33" s="148" t="s">
        <v>171</v>
      </c>
      <c r="P33" s="149" t="s">
        <v>172</v>
      </c>
      <c r="Q33" s="150" t="s">
        <v>173</v>
      </c>
    </row>
    <row r="34" spans="2:17" ht="28.8" x14ac:dyDescent="0.3">
      <c r="B34" s="144" t="s">
        <v>25</v>
      </c>
      <c r="C34" s="151">
        <v>13.539100000000001</v>
      </c>
      <c r="D34" s="152">
        <v>8.4148999999999994</v>
      </c>
      <c r="G34" s="72"/>
      <c r="H34" s="148" t="s">
        <v>174</v>
      </c>
      <c r="I34" s="150" t="s">
        <v>175</v>
      </c>
      <c r="N34" s="153" t="s">
        <v>11</v>
      </c>
      <c r="O34">
        <v>15336.631306718729</v>
      </c>
      <c r="P34" s="135">
        <v>11597.801275711467</v>
      </c>
      <c r="Q34" s="136">
        <v>4993.9690067555402</v>
      </c>
    </row>
    <row r="35" spans="2:17" ht="44.55" customHeight="1" x14ac:dyDescent="0.3">
      <c r="B35" s="144" t="s">
        <v>26</v>
      </c>
      <c r="C35" s="151">
        <v>13.535600000000001</v>
      </c>
      <c r="D35" s="152">
        <v>2.7819000000000003</v>
      </c>
      <c r="G35" s="154" t="s">
        <v>176</v>
      </c>
      <c r="H35">
        <v>12.3</v>
      </c>
      <c r="I35" s="68">
        <v>7.8</v>
      </c>
      <c r="N35" s="153" t="s">
        <v>12</v>
      </c>
      <c r="O35">
        <v>6528.5560465692733</v>
      </c>
      <c r="P35" s="135">
        <v>19632.354241259796</v>
      </c>
      <c r="Q35" s="136">
        <v>1164.17280675554</v>
      </c>
    </row>
    <row r="36" spans="2:17" ht="37.5" customHeight="1" x14ac:dyDescent="0.3">
      <c r="B36" s="144" t="s">
        <v>27</v>
      </c>
      <c r="C36" s="151">
        <v>15.607100000000001</v>
      </c>
      <c r="D36" s="152">
        <v>3.4593000000000003</v>
      </c>
      <c r="G36" s="154" t="s">
        <v>177</v>
      </c>
      <c r="H36">
        <v>31.6</v>
      </c>
      <c r="I36" s="68">
        <v>0.9</v>
      </c>
      <c r="N36" s="153" t="s">
        <v>13</v>
      </c>
      <c r="O36">
        <v>3941.8679574915832</v>
      </c>
      <c r="P36" s="135">
        <v>11397.383214897627</v>
      </c>
      <c r="Q36" s="136">
        <v>5701.9265353269702</v>
      </c>
    </row>
    <row r="37" spans="2:17" ht="51.45" customHeight="1" thickBot="1" x14ac:dyDescent="0.35">
      <c r="B37" s="144" t="s">
        <v>28</v>
      </c>
      <c r="C37" s="151">
        <v>31.938099999999999</v>
      </c>
      <c r="D37" s="152">
        <v>11.682600000000001</v>
      </c>
      <c r="G37" s="155" t="s">
        <v>178</v>
      </c>
      <c r="H37" s="141">
        <v>11.1</v>
      </c>
      <c r="I37" s="71">
        <v>0.3</v>
      </c>
      <c r="N37" s="153" t="s">
        <v>14</v>
      </c>
      <c r="O37">
        <v>1594.5851485541189</v>
      </c>
      <c r="P37" s="135">
        <v>4264.660983940712</v>
      </c>
      <c r="Q37" s="136">
        <v>1195.7972781841099</v>
      </c>
    </row>
    <row r="38" spans="2:17" x14ac:dyDescent="0.3">
      <c r="B38" s="144" t="s">
        <v>29</v>
      </c>
      <c r="C38" s="151">
        <v>21.562799999999999</v>
      </c>
      <c r="D38" s="152">
        <v>19.2407</v>
      </c>
      <c r="H38">
        <f>SUM(H35:H37)</f>
        <v>55.000000000000007</v>
      </c>
      <c r="I38" s="135">
        <f>SUM(I35:I37)</f>
        <v>9</v>
      </c>
      <c r="N38" s="153" t="s">
        <v>15</v>
      </c>
      <c r="O38">
        <v>1266.4177453072293</v>
      </c>
      <c r="P38" s="135">
        <v>7774.2631960644721</v>
      </c>
      <c r="Q38" s="136">
        <v>3588.9684781841102</v>
      </c>
    </row>
    <row r="39" spans="2:17" x14ac:dyDescent="0.3">
      <c r="B39" s="144" t="s">
        <v>30</v>
      </c>
      <c r="C39" s="151">
        <v>34.24</v>
      </c>
      <c r="D39" s="152">
        <v>14.590999999999999</v>
      </c>
      <c r="N39" s="153" t="s">
        <v>16</v>
      </c>
      <c r="O39">
        <v>1307.6802651020403</v>
      </c>
      <c r="P39" s="135">
        <v>2438.818566231902</v>
      </c>
      <c r="Q39" s="136">
        <v>1250.9684781841099</v>
      </c>
    </row>
    <row r="40" spans="2:17" x14ac:dyDescent="0.3">
      <c r="B40" s="144" t="s">
        <v>31</v>
      </c>
      <c r="C40" s="151">
        <v>28.143999999999998</v>
      </c>
      <c r="D40" s="152">
        <v>3.879</v>
      </c>
      <c r="N40" s="153" t="s">
        <v>17</v>
      </c>
      <c r="O40">
        <v>1012.852326856271</v>
      </c>
      <c r="P40" s="135">
        <v>4438.3362689640926</v>
      </c>
      <c r="Q40" s="136">
        <v>2507.2585704918029</v>
      </c>
    </row>
    <row r="41" spans="2:17" x14ac:dyDescent="0.3">
      <c r="B41" s="144" t="s">
        <v>32</v>
      </c>
      <c r="C41" s="151">
        <v>57.349800000000002</v>
      </c>
      <c r="D41" s="152">
        <v>15.69</v>
      </c>
      <c r="N41" s="153" t="s">
        <v>18</v>
      </c>
      <c r="O41">
        <v>1020.283191551472</v>
      </c>
      <c r="P41" s="135">
        <v>1364.5959337280001</v>
      </c>
      <c r="Q41" s="136">
        <v>1220.2585704918029</v>
      </c>
    </row>
    <row r="42" spans="2:17" x14ac:dyDescent="0.3">
      <c r="B42" s="144" t="s">
        <v>33</v>
      </c>
      <c r="C42" s="151">
        <v>24.254000000000001</v>
      </c>
      <c r="D42" s="152">
        <v>4.1210000000000004</v>
      </c>
      <c r="N42" s="153" t="s">
        <v>179</v>
      </c>
      <c r="O42">
        <v>633.94639685741868</v>
      </c>
      <c r="P42" s="135">
        <v>10970.193912880241</v>
      </c>
      <c r="Q42" s="136">
        <v>10863.258570491804</v>
      </c>
    </row>
    <row r="43" spans="2:17" x14ac:dyDescent="0.3">
      <c r="B43" s="144" t="s">
        <v>3</v>
      </c>
      <c r="C43" s="151">
        <v>13.528700000000001</v>
      </c>
      <c r="D43" s="152">
        <v>2.0413000000000001</v>
      </c>
      <c r="N43" s="153" t="s">
        <v>180</v>
      </c>
      <c r="O43">
        <v>88.157359679999985</v>
      </c>
      <c r="P43" s="135">
        <v>5611.1939128802405</v>
      </c>
      <c r="Q43" s="136">
        <v>5120.2585704918029</v>
      </c>
    </row>
    <row r="44" spans="2:17" x14ac:dyDescent="0.3">
      <c r="B44" s="144" t="s">
        <v>4</v>
      </c>
      <c r="C44" s="151">
        <v>19.427700000000002</v>
      </c>
      <c r="D44" s="152">
        <v>51.228957000000001</v>
      </c>
      <c r="N44" s="153" t="s">
        <v>181</v>
      </c>
      <c r="O44">
        <v>87.667379679999982</v>
      </c>
      <c r="P44" s="135">
        <v>1227.1939128802401</v>
      </c>
      <c r="Q44" s="136">
        <v>620.97168524590199</v>
      </c>
    </row>
    <row r="45" spans="2:17" x14ac:dyDescent="0.3">
      <c r="B45" s="144" t="s">
        <v>5</v>
      </c>
      <c r="C45" s="151">
        <v>53.2226</v>
      </c>
      <c r="D45" s="152">
        <v>14.416317999999999</v>
      </c>
      <c r="N45" s="153" t="s">
        <v>182</v>
      </c>
      <c r="O45">
        <v>88.157359679999985</v>
      </c>
      <c r="P45" s="135">
        <v>1227.1939128802401</v>
      </c>
      <c r="Q45" s="136">
        <v>560.6848</v>
      </c>
    </row>
    <row r="46" spans="2:17" x14ac:dyDescent="0.3">
      <c r="B46" s="69" t="s">
        <v>6</v>
      </c>
      <c r="C46" s="156">
        <v>61.373396999999997</v>
      </c>
      <c r="D46" s="157">
        <v>3.9188335776000001</v>
      </c>
      <c r="N46" s="153" t="s">
        <v>183</v>
      </c>
      <c r="O46">
        <v>87.667379679999982</v>
      </c>
      <c r="P46" s="135">
        <v>1227.1939128802401</v>
      </c>
      <c r="Q46" s="136">
        <v>560.6848</v>
      </c>
    </row>
    <row r="47" spans="2:17" x14ac:dyDescent="0.3">
      <c r="B47" s="69" t="s">
        <v>7</v>
      </c>
      <c r="C47" s="158">
        <v>74.562439999999995</v>
      </c>
      <c r="D47" s="159">
        <v>15.7616</v>
      </c>
      <c r="N47" s="153" t="s">
        <v>184</v>
      </c>
      <c r="O47">
        <v>88.157359679999985</v>
      </c>
      <c r="P47" s="135">
        <v>6227.1939128802405</v>
      </c>
      <c r="Q47" s="136">
        <v>560.6848</v>
      </c>
    </row>
    <row r="48" spans="2:17" x14ac:dyDescent="0.3">
      <c r="B48" s="69" t="s">
        <v>8</v>
      </c>
      <c r="C48" s="158">
        <v>97.250062</v>
      </c>
      <c r="D48" s="159">
        <v>47.144736257239991</v>
      </c>
      <c r="N48" s="153" t="s">
        <v>185</v>
      </c>
      <c r="O48">
        <v>87.667379679999982</v>
      </c>
      <c r="P48" s="135">
        <v>1227.1939128802401</v>
      </c>
      <c r="Q48" s="136">
        <v>560.6848</v>
      </c>
    </row>
    <row r="49" spans="2:57" x14ac:dyDescent="0.3">
      <c r="B49" s="69" t="s">
        <v>9</v>
      </c>
      <c r="C49" s="158">
        <v>61.000694000000003</v>
      </c>
      <c r="D49" s="157">
        <v>37.619092999999999</v>
      </c>
      <c r="N49" s="153" t="s">
        <v>186</v>
      </c>
      <c r="O49">
        <v>87.667379679999982</v>
      </c>
      <c r="P49" s="135">
        <v>1227.1939128802401</v>
      </c>
      <c r="Q49" s="136">
        <v>560.6848</v>
      </c>
    </row>
    <row r="50" spans="2:57" x14ac:dyDescent="0.3">
      <c r="B50" s="160" t="s">
        <v>10</v>
      </c>
      <c r="C50" s="161">
        <v>102.7449187462967</v>
      </c>
      <c r="D50" s="162">
        <v>57.204180420017636</v>
      </c>
      <c r="N50" s="153" t="s">
        <v>187</v>
      </c>
      <c r="O50">
        <v>87.667379679999982</v>
      </c>
      <c r="P50" s="135">
        <v>1227.1939128802401</v>
      </c>
      <c r="Q50" s="136">
        <v>560.6848</v>
      </c>
    </row>
    <row r="51" spans="2:57" x14ac:dyDescent="0.3">
      <c r="B51" s="160" t="s">
        <v>11</v>
      </c>
      <c r="C51" s="161">
        <v>100.2449187462967</v>
      </c>
      <c r="D51" s="162">
        <v>38.69100409976874</v>
      </c>
      <c r="N51" s="153" t="s">
        <v>188</v>
      </c>
      <c r="O51">
        <v>47.314907839999989</v>
      </c>
      <c r="P51" s="135">
        <v>1227.1939128802401</v>
      </c>
      <c r="Q51" s="136">
        <v>505.584</v>
      </c>
    </row>
    <row r="52" spans="2:57" x14ac:dyDescent="0.3">
      <c r="B52" s="160" t="s">
        <v>12</v>
      </c>
      <c r="C52" s="161">
        <v>261.51807971674202</v>
      </c>
      <c r="D52" s="162">
        <v>25.43101014036149</v>
      </c>
      <c r="N52" s="153" t="s">
        <v>189</v>
      </c>
      <c r="O52">
        <v>0</v>
      </c>
      <c r="P52" s="135">
        <v>1227.1939128802401</v>
      </c>
      <c r="Q52" s="136">
        <v>340</v>
      </c>
    </row>
    <row r="53" spans="2:57" x14ac:dyDescent="0.3">
      <c r="B53" s="160" t="s">
        <v>13</v>
      </c>
      <c r="C53" s="161">
        <v>148.16708651122082</v>
      </c>
      <c r="D53" s="162">
        <v>49.800039699465884</v>
      </c>
      <c r="N53" s="153" t="s">
        <v>190</v>
      </c>
      <c r="O53">
        <v>0</v>
      </c>
      <c r="P53" s="135">
        <v>1227.1939128802401</v>
      </c>
      <c r="Q53" s="136">
        <v>118.125</v>
      </c>
    </row>
    <row r="54" spans="2:57" ht="15" thickBot="1" x14ac:dyDescent="0.35">
      <c r="B54" s="160" t="s">
        <v>14</v>
      </c>
      <c r="C54" s="161">
        <v>346.06311003100001</v>
      </c>
      <c r="D54" s="162">
        <v>51.501924845938156</v>
      </c>
      <c r="N54" s="164"/>
      <c r="O54" s="141"/>
      <c r="P54" s="165"/>
      <c r="Q54" s="166"/>
    </row>
    <row r="55" spans="2:57" x14ac:dyDescent="0.3">
      <c r="B55" s="160" t="s">
        <v>15</v>
      </c>
      <c r="C55" s="161">
        <v>358.34032250083283</v>
      </c>
      <c r="D55" s="162">
        <v>40.781202514444864</v>
      </c>
    </row>
    <row r="56" spans="2:57" x14ac:dyDescent="0.3">
      <c r="B56" s="163" t="s">
        <v>16</v>
      </c>
      <c r="C56" s="161">
        <v>404.92849095100001</v>
      </c>
      <c r="D56" s="162">
        <v>14.177686985908817</v>
      </c>
    </row>
    <row r="57" spans="2:57" x14ac:dyDescent="0.3">
      <c r="B57" s="163" t="s">
        <v>17</v>
      </c>
      <c r="C57" s="161">
        <v>242.59822039290572</v>
      </c>
      <c r="D57" s="162">
        <v>41.991379418800733</v>
      </c>
    </row>
    <row r="58" spans="2:57" x14ac:dyDescent="0.3">
      <c r="B58" s="163" t="s">
        <v>18</v>
      </c>
      <c r="C58" s="161">
        <v>155.07720242242607</v>
      </c>
      <c r="D58" s="162">
        <v>14.587258178425207</v>
      </c>
    </row>
    <row r="61" spans="2:57" ht="15" thickBot="1" x14ac:dyDescent="0.35"/>
    <row r="62" spans="2:57" x14ac:dyDescent="0.3">
      <c r="B62" s="143" t="s">
        <v>191</v>
      </c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3"/>
    </row>
    <row r="63" spans="2:57" x14ac:dyDescent="0.3">
      <c r="B63" s="167"/>
      <c r="C63" s="135">
        <v>2006</v>
      </c>
      <c r="D63" s="135">
        <v>2007</v>
      </c>
      <c r="E63" s="135">
        <v>2008</v>
      </c>
      <c r="F63" s="135">
        <v>2009</v>
      </c>
      <c r="G63" s="135">
        <v>2010</v>
      </c>
      <c r="H63" s="135">
        <v>2011</v>
      </c>
      <c r="I63" s="135">
        <v>2012</v>
      </c>
      <c r="J63" s="135">
        <v>2013</v>
      </c>
      <c r="K63" s="135">
        <v>2014</v>
      </c>
      <c r="L63" s="135">
        <v>2015</v>
      </c>
      <c r="M63" s="135">
        <v>2016</v>
      </c>
      <c r="N63" s="135">
        <v>2017</v>
      </c>
      <c r="O63" s="135">
        <v>2018</v>
      </c>
      <c r="P63" s="135">
        <v>2019</v>
      </c>
      <c r="Q63" s="135">
        <v>2020</v>
      </c>
      <c r="R63" s="135">
        <v>2021</v>
      </c>
      <c r="S63" s="135">
        <v>2022</v>
      </c>
      <c r="T63" s="135">
        <v>2023</v>
      </c>
      <c r="U63" s="135">
        <v>2024</v>
      </c>
      <c r="V63" s="135">
        <v>2025</v>
      </c>
      <c r="W63" s="135">
        <v>2026</v>
      </c>
      <c r="X63" s="135">
        <v>2027</v>
      </c>
      <c r="Y63" s="135">
        <v>2028</v>
      </c>
      <c r="Z63" s="135">
        <v>2029</v>
      </c>
      <c r="AA63" s="135">
        <v>2030</v>
      </c>
      <c r="AB63" s="135">
        <v>2031</v>
      </c>
      <c r="AC63" s="135">
        <v>2032</v>
      </c>
      <c r="AD63" s="135">
        <v>2033</v>
      </c>
      <c r="AE63" s="135">
        <v>2034</v>
      </c>
      <c r="AF63" s="135">
        <v>2035</v>
      </c>
      <c r="AG63" s="135">
        <v>2036</v>
      </c>
      <c r="AH63" s="135">
        <v>2037</v>
      </c>
      <c r="AI63" s="135">
        <v>2038</v>
      </c>
      <c r="AJ63" s="135">
        <v>2039</v>
      </c>
      <c r="AK63" s="135">
        <v>2040</v>
      </c>
      <c r="AL63" s="135">
        <v>2041</v>
      </c>
      <c r="AM63" s="135">
        <v>2042</v>
      </c>
      <c r="AN63" s="135">
        <v>2043</v>
      </c>
      <c r="AO63" s="135">
        <v>2044</v>
      </c>
      <c r="AP63" s="135">
        <v>2045</v>
      </c>
      <c r="AQ63" s="135">
        <v>2046</v>
      </c>
      <c r="AR63" s="135">
        <v>2047</v>
      </c>
      <c r="AS63" s="135">
        <v>2048</v>
      </c>
      <c r="AT63" s="135">
        <v>2049</v>
      </c>
      <c r="AU63" s="135">
        <v>2050</v>
      </c>
      <c r="AV63" s="135">
        <v>2051</v>
      </c>
      <c r="AW63" s="135">
        <v>2052</v>
      </c>
      <c r="AX63" s="135">
        <v>2053</v>
      </c>
      <c r="AY63" s="135">
        <v>2054</v>
      </c>
      <c r="AZ63" s="135">
        <v>2055</v>
      </c>
      <c r="BA63" s="135">
        <v>2056</v>
      </c>
      <c r="BB63" s="135">
        <v>2057</v>
      </c>
      <c r="BC63" s="135">
        <v>2058</v>
      </c>
      <c r="BD63" s="135">
        <v>2059</v>
      </c>
      <c r="BE63" s="136">
        <v>2060</v>
      </c>
    </row>
    <row r="64" spans="2:57" hidden="1" x14ac:dyDescent="0.3">
      <c r="B64" s="72" t="s">
        <v>192</v>
      </c>
      <c r="C64" s="168">
        <v>15830785</v>
      </c>
      <c r="D64" s="168">
        <v>15827285</v>
      </c>
      <c r="E64" s="168">
        <v>15797414</v>
      </c>
      <c r="F64" s="168">
        <v>15749521.999999998</v>
      </c>
      <c r="G64" s="168">
        <v>15677609</v>
      </c>
      <c r="H64" s="168">
        <v>15588744</v>
      </c>
      <c r="I64" s="168">
        <v>15499930</v>
      </c>
      <c r="J64" s="168">
        <v>15415217.999999998</v>
      </c>
      <c r="K64" s="168">
        <v>15332847</v>
      </c>
      <c r="L64" s="168">
        <v>15253782.999999996</v>
      </c>
      <c r="M64" s="168">
        <v>15176936</v>
      </c>
      <c r="N64" s="168">
        <v>15104497</v>
      </c>
      <c r="O64" s="168">
        <v>15034488.000000002</v>
      </c>
      <c r="P64" s="168">
        <v>14967770.999999998</v>
      </c>
      <c r="Q64" s="168">
        <v>14903687</v>
      </c>
      <c r="R64" s="168">
        <v>14842563</v>
      </c>
      <c r="S64" s="168">
        <v>14792437.000000002</v>
      </c>
      <c r="T64" s="168">
        <v>14750794</v>
      </c>
      <c r="U64" s="168">
        <v>14714695.000000002</v>
      </c>
      <c r="V64" s="168">
        <v>14694657</v>
      </c>
      <c r="W64" s="168">
        <v>14686073</v>
      </c>
      <c r="X64" s="168">
        <v>14670384.999999996</v>
      </c>
      <c r="Y64" s="168">
        <v>14647192</v>
      </c>
      <c r="Z64" s="168">
        <v>14616815.999999998</v>
      </c>
      <c r="AA64" s="168">
        <v>14582293.000000002</v>
      </c>
      <c r="AB64" s="168">
        <v>14544438</v>
      </c>
      <c r="AC64" s="168">
        <v>14499658</v>
      </c>
      <c r="AD64" s="168">
        <v>14449481</v>
      </c>
      <c r="AE64" s="168">
        <v>14394174.999999998</v>
      </c>
      <c r="AF64" s="168">
        <v>14334475.999999998</v>
      </c>
      <c r="AG64" s="168">
        <v>14273977</v>
      </c>
      <c r="AH64" s="168">
        <v>14204372</v>
      </c>
      <c r="AI64" s="168">
        <v>14127074</v>
      </c>
      <c r="AJ64" s="168">
        <v>14043839.000000002</v>
      </c>
      <c r="AK64" s="168">
        <v>13956218</v>
      </c>
      <c r="AL64" s="168">
        <v>13864961.000000002</v>
      </c>
      <c r="AM64" s="168">
        <v>13770528</v>
      </c>
      <c r="AN64" s="168">
        <v>13673270.000000002</v>
      </c>
      <c r="AO64" s="168">
        <v>13573726</v>
      </c>
      <c r="AP64" s="168">
        <v>13472526</v>
      </c>
      <c r="AQ64" s="168">
        <v>13370178.000000002</v>
      </c>
      <c r="AR64" s="168">
        <v>13268518.000000004</v>
      </c>
      <c r="AS64" s="168">
        <v>13167350.000000002</v>
      </c>
      <c r="AT64" s="168">
        <v>13066830.999999998</v>
      </c>
      <c r="AU64" s="168">
        <v>12967009</v>
      </c>
      <c r="AV64" s="168">
        <v>12868145</v>
      </c>
      <c r="AW64" s="168">
        <v>12770068</v>
      </c>
      <c r="AX64" s="168">
        <v>12672475</v>
      </c>
      <c r="AY64" s="168">
        <v>12575254.999999998</v>
      </c>
      <c r="AZ64" s="168">
        <v>12478095</v>
      </c>
      <c r="BA64" s="168">
        <v>12380546.000000002</v>
      </c>
      <c r="BB64" s="168">
        <v>12282286</v>
      </c>
      <c r="BC64" s="168">
        <v>12182907</v>
      </c>
      <c r="BD64" s="168">
        <v>12082190.000000002</v>
      </c>
      <c r="BE64" s="169">
        <v>11979811.999999998</v>
      </c>
    </row>
    <row r="65" spans="2:57" ht="15" thickBot="1" x14ac:dyDescent="0.35">
      <c r="B65" s="73" t="s">
        <v>193</v>
      </c>
      <c r="C65" s="170">
        <v>14732003</v>
      </c>
      <c r="D65" s="170">
        <v>14754730</v>
      </c>
      <c r="E65" s="170">
        <v>14824487</v>
      </c>
      <c r="F65" s="170">
        <v>14929999</v>
      </c>
      <c r="G65" s="170">
        <v>15049232</v>
      </c>
      <c r="H65" s="170">
        <v>15214310</v>
      </c>
      <c r="I65" s="170">
        <v>15425842</v>
      </c>
      <c r="J65" s="170">
        <v>15664346</v>
      </c>
      <c r="K65" s="170">
        <v>15893514</v>
      </c>
      <c r="L65" s="170">
        <v>16098095</v>
      </c>
      <c r="M65" s="170">
        <v>16283432</v>
      </c>
      <c r="N65" s="170">
        <v>16463445</v>
      </c>
      <c r="O65" s="170">
        <v>16689845</v>
      </c>
      <c r="P65" s="170">
        <v>16876947</v>
      </c>
      <c r="Q65" s="170">
        <v>17029862</v>
      </c>
      <c r="R65" s="170">
        <v>17145390</v>
      </c>
      <c r="S65" s="170">
        <v>17226356</v>
      </c>
      <c r="T65" s="170">
        <v>17278776</v>
      </c>
      <c r="U65" s="170">
        <v>17327359</v>
      </c>
      <c r="V65" s="170">
        <v>17391306</v>
      </c>
      <c r="W65" s="170">
        <v>17448398</v>
      </c>
      <c r="X65" s="170">
        <v>17506841</v>
      </c>
      <c r="Y65" s="170">
        <v>17578286</v>
      </c>
      <c r="Z65" s="170">
        <v>17657081</v>
      </c>
      <c r="AA65" s="170">
        <v>17754622</v>
      </c>
      <c r="AB65" s="170">
        <v>17903031</v>
      </c>
      <c r="AC65" s="170">
        <v>18067442</v>
      </c>
      <c r="AD65" s="170">
        <v>18203341</v>
      </c>
      <c r="AE65" s="170">
        <v>18319163</v>
      </c>
      <c r="AF65" s="170">
        <v>18412165</v>
      </c>
      <c r="AG65" s="170">
        <v>18504298</v>
      </c>
      <c r="AH65" s="170">
        <v>18601397</v>
      </c>
      <c r="AI65" s="170">
        <v>18704808</v>
      </c>
      <c r="AJ65" s="170">
        <v>18812341</v>
      </c>
      <c r="AK65" s="170">
        <v>18923830</v>
      </c>
      <c r="AL65" s="170">
        <v>19035347</v>
      </c>
      <c r="AM65" s="170">
        <v>19146215</v>
      </c>
      <c r="AN65" s="170">
        <v>19254435</v>
      </c>
      <c r="AO65" s="170">
        <v>19364251</v>
      </c>
      <c r="AP65" s="170">
        <v>19475257</v>
      </c>
      <c r="AQ65" s="170">
        <v>19586274</v>
      </c>
      <c r="AR65" s="170">
        <v>19697458</v>
      </c>
      <c r="AS65" s="170">
        <v>19807719</v>
      </c>
      <c r="AT65" s="170">
        <v>19915261</v>
      </c>
      <c r="AU65" s="170">
        <v>20019593</v>
      </c>
      <c r="AV65" s="170">
        <v>20121336</v>
      </c>
      <c r="AW65" s="170">
        <v>20220818</v>
      </c>
      <c r="AX65" s="170">
        <v>20317274</v>
      </c>
      <c r="AY65" s="170">
        <v>20409919</v>
      </c>
      <c r="AZ65" s="170">
        <v>20498455</v>
      </c>
      <c r="BA65" s="170">
        <v>20583174</v>
      </c>
      <c r="BB65" s="170">
        <v>20664455</v>
      </c>
      <c r="BC65" s="170">
        <v>20742627</v>
      </c>
      <c r="BD65" s="170">
        <v>20817317</v>
      </c>
      <c r="BE65" s="171">
        <v>20889195</v>
      </c>
    </row>
    <row r="66" spans="2:57" ht="15" thickBot="1" x14ac:dyDescent="0.35"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35"/>
      <c r="BB66" s="135"/>
      <c r="BC66" s="135"/>
      <c r="BD66" s="135"/>
      <c r="BE66" s="135"/>
    </row>
    <row r="67" spans="2:57" x14ac:dyDescent="0.3">
      <c r="B67" s="143" t="s">
        <v>194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132"/>
      <c r="AX67" s="132"/>
      <c r="AY67" s="132"/>
      <c r="AZ67" s="132"/>
      <c r="BA67" s="132"/>
      <c r="BB67" s="132"/>
      <c r="BC67" s="132"/>
      <c r="BD67" s="132"/>
      <c r="BE67" s="133"/>
    </row>
    <row r="68" spans="2:57" x14ac:dyDescent="0.3">
      <c r="B68" s="167"/>
      <c r="C68" s="135">
        <v>2006</v>
      </c>
      <c r="D68" s="135">
        <v>2007</v>
      </c>
      <c r="E68" s="135">
        <v>2008</v>
      </c>
      <c r="F68" s="135">
        <v>2009</v>
      </c>
      <c r="G68" s="135">
        <v>2010</v>
      </c>
      <c r="H68" s="135">
        <v>2011</v>
      </c>
      <c r="I68" s="135">
        <v>2012</v>
      </c>
      <c r="J68" s="135">
        <v>2013</v>
      </c>
      <c r="K68" s="135">
        <v>2014</v>
      </c>
      <c r="L68" s="135">
        <v>2015</v>
      </c>
      <c r="M68" s="135">
        <v>2016</v>
      </c>
      <c r="N68" s="135">
        <v>2017</v>
      </c>
      <c r="O68" s="135">
        <v>2018</v>
      </c>
      <c r="P68" s="135">
        <v>2019</v>
      </c>
      <c r="Q68" s="135">
        <v>2020</v>
      </c>
      <c r="R68" s="135">
        <v>2021</v>
      </c>
      <c r="S68" s="135">
        <v>2022</v>
      </c>
      <c r="T68" s="135">
        <v>2023</v>
      </c>
      <c r="U68" s="135">
        <v>2024</v>
      </c>
      <c r="V68" s="135">
        <v>2025</v>
      </c>
      <c r="W68" s="135">
        <v>2026</v>
      </c>
      <c r="X68" s="135">
        <v>2027</v>
      </c>
      <c r="Y68" s="135">
        <v>2028</v>
      </c>
      <c r="Z68" s="135">
        <v>2029</v>
      </c>
      <c r="AA68" s="135">
        <v>2030</v>
      </c>
      <c r="AB68" s="135">
        <v>2031</v>
      </c>
      <c r="AC68" s="135">
        <v>2032</v>
      </c>
      <c r="AD68" s="135">
        <v>2033</v>
      </c>
      <c r="AE68" s="135">
        <v>2034</v>
      </c>
      <c r="AF68" s="135">
        <v>2035</v>
      </c>
      <c r="AG68" s="135">
        <v>2036</v>
      </c>
      <c r="AH68" s="135">
        <v>2037</v>
      </c>
      <c r="AI68" s="135">
        <v>2038</v>
      </c>
      <c r="AJ68" s="135">
        <v>2039</v>
      </c>
      <c r="AK68" s="135">
        <v>2040</v>
      </c>
      <c r="AL68" s="135">
        <v>2041</v>
      </c>
      <c r="AM68" s="135">
        <v>2042</v>
      </c>
      <c r="AN68" s="135">
        <v>2043</v>
      </c>
      <c r="AO68" s="135">
        <v>2044</v>
      </c>
      <c r="AP68" s="135">
        <v>2045</v>
      </c>
      <c r="AQ68" s="135">
        <v>2046</v>
      </c>
      <c r="AR68" s="135">
        <v>2047</v>
      </c>
      <c r="AS68" s="135">
        <v>2048</v>
      </c>
      <c r="AT68" s="135">
        <v>2049</v>
      </c>
      <c r="AU68" s="135">
        <v>2050</v>
      </c>
      <c r="AV68" s="135">
        <v>2051</v>
      </c>
      <c r="AW68" s="135">
        <v>2052</v>
      </c>
      <c r="AX68" s="135">
        <v>2053</v>
      </c>
      <c r="AY68" s="135">
        <v>2054</v>
      </c>
      <c r="AZ68" s="135">
        <v>2055</v>
      </c>
      <c r="BA68" s="135">
        <v>2056</v>
      </c>
      <c r="BB68" s="135">
        <v>2057</v>
      </c>
      <c r="BC68" s="135">
        <v>2058</v>
      </c>
      <c r="BD68" s="135">
        <v>2059</v>
      </c>
      <c r="BE68" s="136">
        <v>2060</v>
      </c>
    </row>
    <row r="69" spans="2:57" hidden="1" x14ac:dyDescent="0.3">
      <c r="B69" s="72" t="s">
        <v>192</v>
      </c>
      <c r="C69" s="168">
        <v>29283166.999999996</v>
      </c>
      <c r="D69" s="168">
        <v>29708413</v>
      </c>
      <c r="E69" s="168">
        <v>30173185.000000004</v>
      </c>
      <c r="F69" s="168">
        <v>30677618</v>
      </c>
      <c r="G69" s="168">
        <v>31207162.999999996</v>
      </c>
      <c r="H69" s="168">
        <v>31735773.999999993</v>
      </c>
      <c r="I69" s="168">
        <v>32244566</v>
      </c>
      <c r="J69" s="168">
        <v>32723204</v>
      </c>
      <c r="K69" s="168">
        <v>33179439.999999981</v>
      </c>
      <c r="L69" s="168">
        <v>33615755.999999985</v>
      </c>
      <c r="M69" s="168">
        <v>34038294.000000007</v>
      </c>
      <c r="N69" s="168">
        <v>34449447.000000007</v>
      </c>
      <c r="O69" s="168">
        <v>34841761.999999993</v>
      </c>
      <c r="P69" s="168">
        <v>35210018</v>
      </c>
      <c r="Q69" s="168">
        <v>35553605</v>
      </c>
      <c r="R69" s="168">
        <v>35870144.000000007</v>
      </c>
      <c r="S69" s="168">
        <v>36163252.000000007</v>
      </c>
      <c r="T69" s="168">
        <v>36433733.000000007</v>
      </c>
      <c r="U69" s="168">
        <v>36689123</v>
      </c>
      <c r="V69" s="168">
        <v>36924335</v>
      </c>
      <c r="W69" s="168">
        <v>37143332.000000007</v>
      </c>
      <c r="X69" s="168">
        <v>37364434.000000015</v>
      </c>
      <c r="Y69" s="168">
        <v>37589882.999999993</v>
      </c>
      <c r="Z69" s="168">
        <v>37823201.000000007</v>
      </c>
      <c r="AA69" s="168">
        <v>38062446.000000007</v>
      </c>
      <c r="AB69" s="168">
        <v>38309717</v>
      </c>
      <c r="AC69" s="168">
        <v>38555112</v>
      </c>
      <c r="AD69" s="168">
        <v>38792452</v>
      </c>
      <c r="AE69" s="168">
        <v>39007631.000000015</v>
      </c>
      <c r="AF69" s="168">
        <v>39190560.000000007</v>
      </c>
      <c r="AG69" s="168">
        <v>39333871.999999993</v>
      </c>
      <c r="AH69" s="168">
        <v>39450232</v>
      </c>
      <c r="AI69" s="168">
        <v>39548584.000000007</v>
      </c>
      <c r="AJ69" s="168">
        <v>39641992</v>
      </c>
      <c r="AK69" s="168">
        <v>39741358.999999993</v>
      </c>
      <c r="AL69" s="168">
        <v>39850393</v>
      </c>
      <c r="AM69" s="168">
        <v>39965598.999999985</v>
      </c>
      <c r="AN69" s="168">
        <v>40078219</v>
      </c>
      <c r="AO69" s="168">
        <v>40177739.000000007</v>
      </c>
      <c r="AP69" s="168">
        <v>40255146.999999985</v>
      </c>
      <c r="AQ69" s="168">
        <v>40308971</v>
      </c>
      <c r="AR69" s="168">
        <v>40344011.000000007</v>
      </c>
      <c r="AS69" s="168">
        <v>40362647</v>
      </c>
      <c r="AT69" s="168">
        <v>40368226</v>
      </c>
      <c r="AU69" s="168">
        <v>40363344.999999993</v>
      </c>
      <c r="AV69" s="168">
        <v>40347434.000000007</v>
      </c>
      <c r="AW69" s="168">
        <v>40317916.000000007</v>
      </c>
      <c r="AX69" s="168">
        <v>40274346</v>
      </c>
      <c r="AY69" s="168">
        <v>40216895</v>
      </c>
      <c r="AZ69" s="168">
        <v>40146080.999999993</v>
      </c>
      <c r="BA69" s="168">
        <v>40055847.999999993</v>
      </c>
      <c r="BB69" s="168">
        <v>39948537.999999993</v>
      </c>
      <c r="BC69" s="168">
        <v>39824824.000000007</v>
      </c>
      <c r="BD69" s="168">
        <v>39689468</v>
      </c>
      <c r="BE69" s="169">
        <v>39544272</v>
      </c>
    </row>
    <row r="70" spans="2:57" ht="15" thickBot="1" x14ac:dyDescent="0.35">
      <c r="B70" s="73" t="s">
        <v>193</v>
      </c>
      <c r="C70" s="170">
        <v>31373025</v>
      </c>
      <c r="D70" s="170">
        <v>31932809</v>
      </c>
      <c r="E70" s="170">
        <v>32488592</v>
      </c>
      <c r="F70" s="170">
        <v>33048160</v>
      </c>
      <c r="G70" s="170">
        <v>33619377</v>
      </c>
      <c r="H70" s="170">
        <v>34196437</v>
      </c>
      <c r="I70" s="170">
        <v>34759426</v>
      </c>
      <c r="J70" s="170">
        <v>35307218</v>
      </c>
      <c r="K70" s="170">
        <v>35875223</v>
      </c>
      <c r="L70" s="170">
        <v>36453088</v>
      </c>
      <c r="M70" s="170">
        <v>36996788</v>
      </c>
      <c r="N70" s="170">
        <v>37531371</v>
      </c>
      <c r="O70" s="170">
        <v>38060910</v>
      </c>
      <c r="P70" s="170">
        <v>38653422</v>
      </c>
      <c r="Q70" s="170">
        <v>39252871</v>
      </c>
      <c r="R70" s="170">
        <v>39705182</v>
      </c>
      <c r="S70" s="170">
        <v>40250617</v>
      </c>
      <c r="T70" s="170">
        <v>40897705</v>
      </c>
      <c r="U70" s="170">
        <v>41556419</v>
      </c>
      <c r="V70" s="170">
        <v>42206245</v>
      </c>
      <c r="W70" s="170">
        <v>42879242</v>
      </c>
      <c r="X70" s="170">
        <v>43557812</v>
      </c>
      <c r="Y70" s="170">
        <v>44237183</v>
      </c>
      <c r="Z70" s="170">
        <v>44910974</v>
      </c>
      <c r="AA70" s="170">
        <v>45565436</v>
      </c>
      <c r="AB70" s="170">
        <v>46169969</v>
      </c>
      <c r="AC70" s="170">
        <v>46759870</v>
      </c>
      <c r="AD70" s="170">
        <v>47381265</v>
      </c>
      <c r="AE70" s="170">
        <v>48022775</v>
      </c>
      <c r="AF70" s="170">
        <v>48684673</v>
      </c>
      <c r="AG70" s="170">
        <v>49336459</v>
      </c>
      <c r="AH70" s="170">
        <v>49971504</v>
      </c>
      <c r="AI70" s="170">
        <v>50588796</v>
      </c>
      <c r="AJ70" s="170">
        <v>51196404</v>
      </c>
      <c r="AK70" s="170">
        <v>51793677</v>
      </c>
      <c r="AL70" s="170">
        <v>52382571</v>
      </c>
      <c r="AM70" s="170">
        <v>52964109</v>
      </c>
      <c r="AN70" s="170">
        <v>53537385</v>
      </c>
      <c r="AO70" s="170">
        <v>54095958</v>
      </c>
      <c r="AP70" s="170">
        <v>54625778</v>
      </c>
      <c r="AQ70" s="170">
        <v>55108420</v>
      </c>
      <c r="AR70" s="170">
        <v>55566384</v>
      </c>
      <c r="AS70" s="170">
        <v>56000282</v>
      </c>
      <c r="AT70" s="170">
        <v>56418741</v>
      </c>
      <c r="AU70" s="170">
        <v>56819265</v>
      </c>
      <c r="AV70" s="170">
        <v>57153689</v>
      </c>
      <c r="AW70" s="170">
        <v>57488708</v>
      </c>
      <c r="AX70" s="170">
        <v>57819737</v>
      </c>
      <c r="AY70" s="170">
        <v>58148789</v>
      </c>
      <c r="AZ70" s="170">
        <v>58489767</v>
      </c>
      <c r="BA70" s="170">
        <v>58847696</v>
      </c>
      <c r="BB70" s="170">
        <v>59217401</v>
      </c>
      <c r="BC70" s="170">
        <v>59596843</v>
      </c>
      <c r="BD70" s="170">
        <v>59994729</v>
      </c>
      <c r="BE70" s="171">
        <v>60408890</v>
      </c>
    </row>
    <row r="71" spans="2:57" ht="15" thickBot="1" x14ac:dyDescent="0.35"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</row>
    <row r="72" spans="2:57" x14ac:dyDescent="0.3">
      <c r="B72" s="143" t="s">
        <v>195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3"/>
    </row>
    <row r="73" spans="2:57" x14ac:dyDescent="0.3">
      <c r="B73" s="167"/>
      <c r="C73" s="135">
        <v>2006</v>
      </c>
      <c r="D73" s="135">
        <v>2007</v>
      </c>
      <c r="E73" s="135">
        <v>2008</v>
      </c>
      <c r="F73" s="135">
        <v>2009</v>
      </c>
      <c r="G73" s="135">
        <v>2010</v>
      </c>
      <c r="H73" s="135">
        <v>2011</v>
      </c>
      <c r="I73" s="135">
        <v>2012</v>
      </c>
      <c r="J73" s="135">
        <v>2013</v>
      </c>
      <c r="K73" s="135">
        <v>2014</v>
      </c>
      <c r="L73" s="135">
        <v>2015</v>
      </c>
      <c r="M73" s="135">
        <v>2016</v>
      </c>
      <c r="N73" s="135">
        <v>2017</v>
      </c>
      <c r="O73" s="135">
        <v>2018</v>
      </c>
      <c r="P73" s="135">
        <v>2019</v>
      </c>
      <c r="Q73" s="135">
        <v>2020</v>
      </c>
      <c r="R73" s="135">
        <v>2021</v>
      </c>
      <c r="S73" s="135">
        <v>2022</v>
      </c>
      <c r="T73" s="135">
        <v>2023</v>
      </c>
      <c r="U73" s="135">
        <v>2024</v>
      </c>
      <c r="V73" s="135">
        <v>2025</v>
      </c>
      <c r="W73" s="135">
        <v>2026</v>
      </c>
      <c r="X73" s="135">
        <v>2027</v>
      </c>
      <c r="Y73" s="135">
        <v>2028</v>
      </c>
      <c r="Z73" s="135">
        <v>2029</v>
      </c>
      <c r="AA73" s="135">
        <v>2030</v>
      </c>
      <c r="AB73" s="135">
        <v>2031</v>
      </c>
      <c r="AC73" s="135">
        <v>2032</v>
      </c>
      <c r="AD73" s="135">
        <v>2033</v>
      </c>
      <c r="AE73" s="135">
        <v>2034</v>
      </c>
      <c r="AF73" s="135">
        <v>2035</v>
      </c>
      <c r="AG73" s="135">
        <v>2036</v>
      </c>
      <c r="AH73" s="135">
        <v>2037</v>
      </c>
      <c r="AI73" s="135">
        <v>2038</v>
      </c>
      <c r="AJ73" s="135">
        <v>2039</v>
      </c>
      <c r="AK73" s="135">
        <v>2040</v>
      </c>
      <c r="AL73" s="135">
        <v>2041</v>
      </c>
      <c r="AM73" s="135">
        <v>2042</v>
      </c>
      <c r="AN73" s="135">
        <v>2043</v>
      </c>
      <c r="AO73" s="135">
        <v>2044</v>
      </c>
      <c r="AP73" s="135">
        <v>2045</v>
      </c>
      <c r="AQ73" s="135">
        <v>2046</v>
      </c>
      <c r="AR73" s="135">
        <v>2047</v>
      </c>
      <c r="AS73" s="135">
        <v>2048</v>
      </c>
      <c r="AT73" s="135">
        <v>2049</v>
      </c>
      <c r="AU73" s="135">
        <v>2050</v>
      </c>
      <c r="AV73" s="135">
        <v>2051</v>
      </c>
      <c r="AW73" s="135">
        <v>2052</v>
      </c>
      <c r="AX73" s="135">
        <v>2053</v>
      </c>
      <c r="AY73" s="135">
        <v>2054</v>
      </c>
      <c r="AZ73" s="135">
        <v>2055</v>
      </c>
      <c r="BA73" s="135">
        <v>2056</v>
      </c>
      <c r="BB73" s="135">
        <v>2057</v>
      </c>
      <c r="BC73" s="135">
        <v>2058</v>
      </c>
      <c r="BD73" s="135">
        <v>2059</v>
      </c>
      <c r="BE73" s="136">
        <v>2060</v>
      </c>
    </row>
    <row r="74" spans="2:57" hidden="1" x14ac:dyDescent="0.3">
      <c r="B74" s="72" t="s">
        <v>192</v>
      </c>
      <c r="C74" s="168">
        <v>2045860</v>
      </c>
      <c r="D74" s="168">
        <v>2106335</v>
      </c>
      <c r="E74" s="168">
        <v>2164611.9999999995</v>
      </c>
      <c r="F74" s="168">
        <v>2225625</v>
      </c>
      <c r="G74" s="168">
        <v>2300753</v>
      </c>
      <c r="H74" s="168">
        <v>2376699</v>
      </c>
      <c r="I74" s="168">
        <v>2459610</v>
      </c>
      <c r="J74" s="168">
        <v>2548130</v>
      </c>
      <c r="K74" s="168">
        <v>2639982</v>
      </c>
      <c r="L74" s="168">
        <v>2732901</v>
      </c>
      <c r="M74" s="168">
        <v>2824679</v>
      </c>
      <c r="N74" s="168">
        <v>2915011.0000000005</v>
      </c>
      <c r="O74" s="168">
        <v>3005096</v>
      </c>
      <c r="P74" s="168">
        <v>3097417.0000000005</v>
      </c>
      <c r="Q74" s="168">
        <v>3194618.0000000005</v>
      </c>
      <c r="R74" s="168">
        <v>3298560</v>
      </c>
      <c r="S74" s="168">
        <v>3408927</v>
      </c>
      <c r="T74" s="168">
        <v>3523797</v>
      </c>
      <c r="U74" s="168">
        <v>3640466</v>
      </c>
      <c r="V74" s="168">
        <v>3755734</v>
      </c>
      <c r="W74" s="168">
        <v>3869317</v>
      </c>
      <c r="X74" s="168">
        <v>3980217</v>
      </c>
      <c r="Y74" s="168">
        <v>4085374.0000000009</v>
      </c>
      <c r="Z74" s="168">
        <v>4181748</v>
      </c>
      <c r="AA74" s="168">
        <v>4267501</v>
      </c>
      <c r="AB74" s="168">
        <v>4340389</v>
      </c>
      <c r="AC74" s="168">
        <v>4401252</v>
      </c>
      <c r="AD74" s="168">
        <v>4460693</v>
      </c>
      <c r="AE74" s="168">
        <v>4532495</v>
      </c>
      <c r="AF74" s="168">
        <v>4626028</v>
      </c>
      <c r="AG74" s="168">
        <v>4745333</v>
      </c>
      <c r="AH74" s="168">
        <v>4885961.0000000009</v>
      </c>
      <c r="AI74" s="168">
        <v>5037839</v>
      </c>
      <c r="AJ74" s="168">
        <v>5186341</v>
      </c>
      <c r="AK74" s="168">
        <v>5320837</v>
      </c>
      <c r="AL74" s="168">
        <v>5438202</v>
      </c>
      <c r="AM74" s="168">
        <v>5541755</v>
      </c>
      <c r="AN74" s="168">
        <v>5640297.9999999991</v>
      </c>
      <c r="AO74" s="168">
        <v>5744362.9999999991</v>
      </c>
      <c r="AP74" s="168">
        <v>5862961</v>
      </c>
      <c r="AQ74" s="168">
        <v>5997737</v>
      </c>
      <c r="AR74" s="168">
        <v>6141697</v>
      </c>
      <c r="AS74" s="168">
        <v>6293077.0000000009</v>
      </c>
      <c r="AT74" s="168">
        <v>6448402</v>
      </c>
      <c r="AU74" s="168">
        <v>6604626.9999999991</v>
      </c>
      <c r="AV74" s="168">
        <v>6763407</v>
      </c>
      <c r="AW74" s="168">
        <v>6927380</v>
      </c>
      <c r="AX74" s="168">
        <v>7097399.9999999991</v>
      </c>
      <c r="AY74" s="168">
        <v>7274289</v>
      </c>
      <c r="AZ74" s="168">
        <v>7459110.9999999991</v>
      </c>
      <c r="BA74" s="168">
        <v>7659584</v>
      </c>
      <c r="BB74" s="168">
        <v>7874475</v>
      </c>
      <c r="BC74" s="168">
        <v>8105191.9999999991</v>
      </c>
      <c r="BD74" s="168">
        <v>8348847</v>
      </c>
      <c r="BE74" s="169">
        <v>8605241</v>
      </c>
    </row>
    <row r="75" spans="2:57" ht="15" thickBot="1" x14ac:dyDescent="0.35">
      <c r="B75" s="73" t="s">
        <v>193</v>
      </c>
      <c r="C75" s="170">
        <v>2537278</v>
      </c>
      <c r="D75" s="170">
        <v>2577126</v>
      </c>
      <c r="E75" s="170">
        <v>2622793</v>
      </c>
      <c r="F75" s="170">
        <v>2675654</v>
      </c>
      <c r="G75" s="170">
        <v>2736400</v>
      </c>
      <c r="H75" s="170">
        <v>2806291</v>
      </c>
      <c r="I75" s="170">
        <v>2883062</v>
      </c>
      <c r="J75" s="170">
        <v>2968540</v>
      </c>
      <c r="K75" s="170">
        <v>3061046</v>
      </c>
      <c r="L75" s="170">
        <v>3159492</v>
      </c>
      <c r="M75" s="170">
        <v>3263145</v>
      </c>
      <c r="N75" s="170">
        <v>3371507</v>
      </c>
      <c r="O75" s="170">
        <v>3482458</v>
      </c>
      <c r="P75" s="170">
        <v>3600767</v>
      </c>
      <c r="Q75" s="170">
        <v>3719906</v>
      </c>
      <c r="R75" s="170">
        <v>3790970</v>
      </c>
      <c r="S75" s="170">
        <v>3879195</v>
      </c>
      <c r="T75" s="170">
        <v>4003910</v>
      </c>
      <c r="U75" s="170">
        <v>4132126</v>
      </c>
      <c r="V75" s="170">
        <v>4261210</v>
      </c>
      <c r="W75" s="170">
        <v>4392536</v>
      </c>
      <c r="X75" s="170">
        <v>4531629</v>
      </c>
      <c r="Y75" s="170">
        <v>4671472</v>
      </c>
      <c r="Z75" s="170">
        <v>4809001</v>
      </c>
      <c r="AA75" s="170">
        <v>4945981</v>
      </c>
      <c r="AB75" s="170">
        <v>5081546</v>
      </c>
      <c r="AC75" s="170">
        <v>5214922</v>
      </c>
      <c r="AD75" s="170">
        <v>5345230</v>
      </c>
      <c r="AE75" s="170">
        <v>5476104</v>
      </c>
      <c r="AF75" s="170">
        <v>5610129</v>
      </c>
      <c r="AG75" s="170">
        <v>5755493</v>
      </c>
      <c r="AH75" s="170">
        <v>5912660</v>
      </c>
      <c r="AI75" s="170">
        <v>6080838</v>
      </c>
      <c r="AJ75" s="170">
        <v>6251362</v>
      </c>
      <c r="AK75" s="170">
        <v>6425194</v>
      </c>
      <c r="AL75" s="170">
        <v>6604401</v>
      </c>
      <c r="AM75" s="170">
        <v>6786837</v>
      </c>
      <c r="AN75" s="170">
        <v>6969865</v>
      </c>
      <c r="AO75" s="170">
        <v>7161580</v>
      </c>
      <c r="AP75" s="170">
        <v>7375889</v>
      </c>
      <c r="AQ75" s="170">
        <v>7632298</v>
      </c>
      <c r="AR75" s="170">
        <v>7906640</v>
      </c>
      <c r="AS75" s="170">
        <v>8198159</v>
      </c>
      <c r="AT75" s="170">
        <v>8498794</v>
      </c>
      <c r="AU75" s="170">
        <v>8810192</v>
      </c>
      <c r="AV75" s="170">
        <v>9179567</v>
      </c>
      <c r="AW75" s="170">
        <v>9539409</v>
      </c>
      <c r="AX75" s="170">
        <v>9894152</v>
      </c>
      <c r="AY75" s="170">
        <v>10241184</v>
      </c>
      <c r="AZ75" s="170">
        <v>10566288</v>
      </c>
      <c r="BA75" s="170">
        <v>10864226</v>
      </c>
      <c r="BB75" s="170">
        <v>11140274</v>
      </c>
      <c r="BC75" s="170">
        <v>11395752</v>
      </c>
      <c r="BD75" s="170">
        <v>11622249</v>
      </c>
      <c r="BE75" s="171">
        <v>11820785</v>
      </c>
    </row>
    <row r="76" spans="2:57" ht="15" thickBot="1" x14ac:dyDescent="0.35"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135"/>
      <c r="AV76" s="135"/>
      <c r="AW76" s="135"/>
      <c r="AX76" s="135"/>
      <c r="AY76" s="135"/>
      <c r="AZ76" s="135"/>
      <c r="BA76" s="135"/>
      <c r="BB76" s="135"/>
      <c r="BC76" s="135"/>
      <c r="BD76" s="135"/>
      <c r="BE76" s="135"/>
    </row>
    <row r="77" spans="2:57" x14ac:dyDescent="0.3">
      <c r="B77" s="143" t="s">
        <v>196</v>
      </c>
      <c r="C77" s="132"/>
      <c r="D77" s="132"/>
      <c r="E77" s="132"/>
      <c r="F77" s="132"/>
      <c r="G77" s="132"/>
      <c r="H77" s="132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9"/>
    </row>
    <row r="78" spans="2:57" x14ac:dyDescent="0.3">
      <c r="B78" s="167"/>
      <c r="C78" s="135">
        <v>2006</v>
      </c>
      <c r="D78" s="135">
        <v>2007</v>
      </c>
      <c r="E78" s="135">
        <v>2008</v>
      </c>
      <c r="F78" s="135">
        <v>2009</v>
      </c>
      <c r="G78" s="135">
        <v>2010</v>
      </c>
      <c r="H78" s="135">
        <v>2011</v>
      </c>
      <c r="I78" s="135">
        <v>2012</v>
      </c>
      <c r="J78" s="135">
        <v>2013</v>
      </c>
      <c r="K78" s="135">
        <v>2014</v>
      </c>
      <c r="L78" s="135">
        <v>2015</v>
      </c>
      <c r="M78" s="135">
        <v>2016</v>
      </c>
      <c r="N78" s="135">
        <v>2017</v>
      </c>
      <c r="O78" s="135">
        <v>2018</v>
      </c>
      <c r="P78" s="135">
        <v>2019</v>
      </c>
      <c r="Q78" s="135">
        <v>2020</v>
      </c>
      <c r="R78" s="135">
        <v>2021</v>
      </c>
      <c r="S78" s="135">
        <v>2022</v>
      </c>
      <c r="T78" s="135">
        <v>2023</v>
      </c>
      <c r="U78" s="135">
        <v>2024</v>
      </c>
      <c r="V78" s="135">
        <v>2025</v>
      </c>
      <c r="W78" s="135">
        <v>2026</v>
      </c>
      <c r="X78" s="135">
        <v>2027</v>
      </c>
      <c r="Y78" s="135">
        <v>2028</v>
      </c>
      <c r="Z78" s="135">
        <v>2029</v>
      </c>
      <c r="AA78" s="135">
        <v>2030</v>
      </c>
      <c r="AB78" s="135">
        <v>2031</v>
      </c>
      <c r="AC78" s="135">
        <v>2032</v>
      </c>
      <c r="AD78" s="135">
        <v>2033</v>
      </c>
      <c r="AE78" s="135">
        <v>2034</v>
      </c>
      <c r="AF78" s="135">
        <v>2035</v>
      </c>
      <c r="AG78" s="135">
        <v>2036</v>
      </c>
      <c r="AH78" s="135">
        <v>2037</v>
      </c>
      <c r="AI78" s="135">
        <v>2038</v>
      </c>
      <c r="AJ78" s="135">
        <v>2039</v>
      </c>
      <c r="AK78" s="135">
        <v>2040</v>
      </c>
      <c r="AL78" s="135">
        <v>2041</v>
      </c>
      <c r="AM78" s="135">
        <v>2042</v>
      </c>
      <c r="AN78" s="135">
        <v>2043</v>
      </c>
      <c r="AO78" s="135">
        <v>2044</v>
      </c>
      <c r="AP78" s="135">
        <v>2045</v>
      </c>
      <c r="AQ78" s="135">
        <v>2046</v>
      </c>
      <c r="AR78" s="135">
        <v>2047</v>
      </c>
      <c r="AS78" s="135">
        <v>2048</v>
      </c>
      <c r="AT78" s="135">
        <v>2049</v>
      </c>
      <c r="AU78" s="135">
        <v>2050</v>
      </c>
      <c r="AV78" s="135">
        <v>2051</v>
      </c>
      <c r="AW78" s="135">
        <v>2052</v>
      </c>
      <c r="AX78" s="135">
        <v>2053</v>
      </c>
      <c r="AY78" s="135">
        <v>2054</v>
      </c>
      <c r="AZ78" s="135">
        <v>2055</v>
      </c>
      <c r="BA78" s="135">
        <v>2056</v>
      </c>
      <c r="BB78" s="135">
        <v>2057</v>
      </c>
      <c r="BC78" s="135">
        <v>2058</v>
      </c>
      <c r="BD78" s="135">
        <v>2059</v>
      </c>
      <c r="BE78" s="136">
        <v>2060</v>
      </c>
    </row>
    <row r="79" spans="2:57" hidden="1" x14ac:dyDescent="0.3">
      <c r="B79" s="72" t="s">
        <v>192</v>
      </c>
      <c r="C79" s="172">
        <v>17876645.000000034</v>
      </c>
      <c r="D79" s="172">
        <v>17933619.999999993</v>
      </c>
      <c r="E79" s="172">
        <v>17962026.000000004</v>
      </c>
      <c r="F79" s="172">
        <v>17975146.99999997</v>
      </c>
      <c r="G79" s="172">
        <v>17978361.999999996</v>
      </c>
      <c r="H79" s="172">
        <v>17965443.000000022</v>
      </c>
      <c r="I79" s="172">
        <v>17959539.999999985</v>
      </c>
      <c r="J79" s="172">
        <v>17963347.999999985</v>
      </c>
      <c r="K79" s="172">
        <v>17972829.000000026</v>
      </c>
      <c r="L79" s="172">
        <v>17986684.000000007</v>
      </c>
      <c r="M79" s="172">
        <v>18001614.99999997</v>
      </c>
      <c r="N79" s="172">
        <v>18019508.000000022</v>
      </c>
      <c r="O79" s="172">
        <v>18039583.99999997</v>
      </c>
      <c r="P79" s="172">
        <v>18065188.000000007</v>
      </c>
      <c r="Q79" s="172">
        <v>18098304.999999985</v>
      </c>
      <c r="R79" s="172">
        <v>18141122.999999993</v>
      </c>
      <c r="S79" s="172">
        <v>18201364.000000015</v>
      </c>
      <c r="T79" s="172">
        <v>18274590.999999978</v>
      </c>
      <c r="U79" s="172">
        <v>18355161.000000022</v>
      </c>
      <c r="V79" s="172">
        <v>18450391</v>
      </c>
      <c r="W79" s="172">
        <v>18555390.000000022</v>
      </c>
      <c r="X79" s="172">
        <v>18650601.99999997</v>
      </c>
      <c r="Y79" s="172">
        <v>18732566.000000007</v>
      </c>
      <c r="Z79" s="172">
        <v>18798564.000000015</v>
      </c>
      <c r="AA79" s="172">
        <v>18849793.999999963</v>
      </c>
      <c r="AB79" s="172">
        <v>18884827.000000007</v>
      </c>
      <c r="AC79" s="172">
        <v>18900909.999999985</v>
      </c>
      <c r="AD79" s="172">
        <v>18910174</v>
      </c>
      <c r="AE79" s="172">
        <v>18926669.999999993</v>
      </c>
      <c r="AF79" s="172">
        <v>18960503.999999993</v>
      </c>
      <c r="AG79" s="172">
        <v>19019310.00000003</v>
      </c>
      <c r="AH79" s="172">
        <v>19090333.000000015</v>
      </c>
      <c r="AI79" s="172">
        <v>19164913.000000015</v>
      </c>
      <c r="AJ79" s="172">
        <v>19230180.000000015</v>
      </c>
      <c r="AK79" s="172">
        <v>19277055.000000007</v>
      </c>
      <c r="AL79" s="172">
        <v>19303162.999999985</v>
      </c>
      <c r="AM79" s="172">
        <v>19312283.000000022</v>
      </c>
      <c r="AN79" s="172">
        <v>19313568</v>
      </c>
      <c r="AO79" s="172">
        <v>19318089.000000007</v>
      </c>
      <c r="AP79" s="172">
        <v>19335487.000000022</v>
      </c>
      <c r="AQ79" s="172">
        <v>19367914.999999993</v>
      </c>
      <c r="AR79" s="172">
        <v>19410214.999999985</v>
      </c>
      <c r="AS79" s="172">
        <v>19460427</v>
      </c>
      <c r="AT79" s="172">
        <v>19515232.999999993</v>
      </c>
      <c r="AU79" s="172">
        <v>19571636.000000015</v>
      </c>
      <c r="AV79" s="172">
        <v>19631552.000000007</v>
      </c>
      <c r="AW79" s="172">
        <v>19697448.000000015</v>
      </c>
      <c r="AX79" s="172">
        <v>19769875.000000007</v>
      </c>
      <c r="AY79" s="172">
        <v>19849544.000000007</v>
      </c>
      <c r="AZ79" s="172">
        <v>19937206.000000015</v>
      </c>
      <c r="BA79" s="172">
        <v>20040130.000000007</v>
      </c>
      <c r="BB79" s="172">
        <v>20156761.000000007</v>
      </c>
      <c r="BC79" s="172">
        <v>20288098.999999978</v>
      </c>
      <c r="BD79" s="172">
        <v>20431037.000000007</v>
      </c>
      <c r="BE79" s="173">
        <v>20585052.999999993</v>
      </c>
    </row>
    <row r="80" spans="2:57" ht="15" thickBot="1" x14ac:dyDescent="0.35">
      <c r="B80" s="73" t="s">
        <v>193</v>
      </c>
      <c r="C80" s="170">
        <v>17269281</v>
      </c>
      <c r="D80" s="170">
        <v>17331856</v>
      </c>
      <c r="E80" s="170">
        <v>17447280</v>
      </c>
      <c r="F80" s="170">
        <v>17605653</v>
      </c>
      <c r="G80" s="170">
        <v>17785632</v>
      </c>
      <c r="H80" s="170">
        <v>18020601</v>
      </c>
      <c r="I80" s="170">
        <v>18308904</v>
      </c>
      <c r="J80" s="170">
        <v>18632886</v>
      </c>
      <c r="K80" s="170">
        <v>18954560</v>
      </c>
      <c r="L80" s="170">
        <v>19257587</v>
      </c>
      <c r="M80" s="170">
        <v>19546577</v>
      </c>
      <c r="N80" s="170">
        <v>19834952</v>
      </c>
      <c r="O80" s="170">
        <v>20172303</v>
      </c>
      <c r="P80" s="170">
        <v>20477714</v>
      </c>
      <c r="Q80" s="170">
        <v>20749768</v>
      </c>
      <c r="R80" s="170">
        <v>20936360</v>
      </c>
      <c r="S80" s="170">
        <v>21105551</v>
      </c>
      <c r="T80" s="170">
        <v>21282686</v>
      </c>
      <c r="U80" s="170">
        <v>21459485</v>
      </c>
      <c r="V80" s="170">
        <v>21652516</v>
      </c>
      <c r="W80" s="170">
        <v>21840934</v>
      </c>
      <c r="X80" s="170">
        <v>22038470</v>
      </c>
      <c r="Y80" s="170">
        <v>22249758</v>
      </c>
      <c r="Z80" s="170">
        <v>22466082</v>
      </c>
      <c r="AA80" s="170">
        <v>22700603</v>
      </c>
      <c r="AB80" s="170">
        <v>22984577</v>
      </c>
      <c r="AC80" s="170">
        <v>23282364</v>
      </c>
      <c r="AD80" s="170">
        <v>23548571</v>
      </c>
      <c r="AE80" s="170">
        <v>23795267</v>
      </c>
      <c r="AF80" s="170">
        <v>24022294</v>
      </c>
      <c r="AG80" s="170">
        <v>24259791</v>
      </c>
      <c r="AH80" s="170">
        <v>24514057</v>
      </c>
      <c r="AI80" s="170">
        <v>24785646</v>
      </c>
      <c r="AJ80" s="170">
        <v>25063703</v>
      </c>
      <c r="AK80" s="170">
        <v>25349024</v>
      </c>
      <c r="AL80" s="170">
        <v>25639748</v>
      </c>
      <c r="AM80" s="170">
        <v>25933052</v>
      </c>
      <c r="AN80" s="170">
        <v>26224300</v>
      </c>
      <c r="AO80" s="170">
        <v>26525831</v>
      </c>
      <c r="AP80" s="170">
        <v>26851146</v>
      </c>
      <c r="AQ80" s="170">
        <v>27218572</v>
      </c>
      <c r="AR80" s="170">
        <v>27604098</v>
      </c>
      <c r="AS80" s="170">
        <v>28005878</v>
      </c>
      <c r="AT80" s="170">
        <v>28414055</v>
      </c>
      <c r="AU80" s="170">
        <v>28829785</v>
      </c>
      <c r="AV80" s="170">
        <v>29300903</v>
      </c>
      <c r="AW80" s="170">
        <v>29760227</v>
      </c>
      <c r="AX80" s="170">
        <v>30211426</v>
      </c>
      <c r="AY80" s="170">
        <v>30651103</v>
      </c>
      <c r="AZ80" s="170">
        <v>31064743</v>
      </c>
      <c r="BA80" s="170">
        <v>31447400</v>
      </c>
      <c r="BB80" s="170">
        <v>31804729</v>
      </c>
      <c r="BC80" s="170">
        <v>32138379</v>
      </c>
      <c r="BD80" s="170">
        <v>32439566</v>
      </c>
      <c r="BE80" s="171">
        <v>32709980</v>
      </c>
    </row>
    <row r="89" hidden="1" x14ac:dyDescent="0.3"/>
    <row r="94" hidden="1" x14ac:dyDescent="0.3"/>
    <row r="99" hidden="1" x14ac:dyDescent="0.3"/>
    <row r="104" hidden="1" x14ac:dyDescent="0.3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DC7D-A759-4227-8769-4406F5497690}">
  <sheetPr codeName="Sheet30">
    <tabColor rgb="FF7030A0"/>
  </sheetPr>
  <dimension ref="A1"/>
  <sheetViews>
    <sheetView workbookViewId="0">
      <selection activeCell="B2" sqref="B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A572-477A-415C-95D6-995A99A2E91F}">
  <sheetPr codeName="Sheet33">
    <tabColor rgb="FF7030A0"/>
  </sheetPr>
  <dimension ref="A1"/>
  <sheetViews>
    <sheetView zoomScale="40" zoomScaleNormal="40" workbookViewId="0">
      <selection activeCell="Q20" sqref="Q20"/>
    </sheetView>
  </sheetViews>
  <sheetFormatPr defaultColWidth="8.77734375" defaultRowHeight="14.4" x14ac:dyDescent="0.3"/>
  <cols>
    <col min="1" max="16384" width="8.77734375" style="1"/>
  </cols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D0F1B-7D54-4B25-B318-D243ABAC114F}">
  <sheetPr codeName="Sheet41">
    <tabColor rgb="FF939598"/>
  </sheetPr>
  <dimension ref="B2:K42"/>
  <sheetViews>
    <sheetView topLeftCell="A35" workbookViewId="0">
      <selection activeCell="B42" sqref="B42"/>
    </sheetView>
  </sheetViews>
  <sheetFormatPr defaultColWidth="8.77734375" defaultRowHeight="14.4" x14ac:dyDescent="0.3"/>
  <cols>
    <col min="1" max="16384" width="8.77734375" style="1"/>
  </cols>
  <sheetData>
    <row r="2" spans="2:11" x14ac:dyDescent="0.3">
      <c r="B2" s="125" t="s">
        <v>197</v>
      </c>
      <c r="K2" s="125" t="s">
        <v>200</v>
      </c>
    </row>
    <row r="14" spans="2:11" x14ac:dyDescent="0.3">
      <c r="B14" s="125" t="s">
        <v>203</v>
      </c>
      <c r="K14" s="125" t="s">
        <v>207</v>
      </c>
    </row>
    <row r="27" spans="2:11" x14ac:dyDescent="0.3">
      <c r="B27" s="125" t="s">
        <v>211</v>
      </c>
      <c r="K27" s="125" t="s">
        <v>254</v>
      </c>
    </row>
    <row r="42" spans="2:2" x14ac:dyDescent="0.3">
      <c r="B42" s="125" t="s">
        <v>231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9D3A7-F121-4197-B4F9-77301EA41A95}">
  <sheetPr codeName="Sheet42">
    <tabColor rgb="FF939598"/>
  </sheetPr>
  <dimension ref="C2:O67"/>
  <sheetViews>
    <sheetView topLeftCell="B1" zoomScale="60" zoomScaleNormal="60" workbookViewId="0">
      <selection activeCell="C63" activeCellId="2" sqref="C29 C42 C63"/>
    </sheetView>
  </sheetViews>
  <sheetFormatPr defaultColWidth="8.77734375" defaultRowHeight="14.4" x14ac:dyDescent="0.3"/>
  <cols>
    <col min="1" max="2" width="8.77734375" style="1"/>
    <col min="3" max="3" width="34.21875" style="1" customWidth="1"/>
    <col min="4" max="4" width="9.88671875" style="1" customWidth="1"/>
    <col min="5" max="7" width="10.33203125" style="1" customWidth="1"/>
    <col min="8" max="8" width="11.21875" style="1" customWidth="1"/>
    <col min="9" max="9" width="10.6640625" style="1" customWidth="1"/>
    <col min="10" max="10" width="10.109375" style="1" customWidth="1"/>
    <col min="11" max="11" width="10.21875" style="1" bestFit="1" customWidth="1"/>
    <col min="12" max="12" width="11.5546875" style="1" customWidth="1"/>
    <col min="13" max="13" width="10.33203125" style="1" customWidth="1"/>
    <col min="14" max="14" width="11" style="1" customWidth="1"/>
    <col min="15" max="16384" width="8.77734375" style="1"/>
  </cols>
  <sheetData>
    <row r="2" spans="3:15" ht="15" thickBot="1" x14ac:dyDescent="0.35"/>
    <row r="3" spans="3:15" x14ac:dyDescent="0.3">
      <c r="C3" s="29" t="s">
        <v>197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3:15" x14ac:dyDescent="0.3">
      <c r="C4" s="174" t="s">
        <v>39</v>
      </c>
      <c r="D4" s="175" t="s">
        <v>29</v>
      </c>
      <c r="E4" s="175" t="s">
        <v>30</v>
      </c>
      <c r="F4" s="175" t="s">
        <v>31</v>
      </c>
      <c r="G4" s="175" t="s">
        <v>32</v>
      </c>
      <c r="H4" s="175" t="s">
        <v>33</v>
      </c>
      <c r="I4" s="175" t="s">
        <v>3</v>
      </c>
      <c r="J4" s="175" t="s">
        <v>4</v>
      </c>
      <c r="K4" s="175" t="s">
        <v>5</v>
      </c>
      <c r="L4" s="175" t="s">
        <v>6</v>
      </c>
      <c r="M4" s="175" t="s">
        <v>7</v>
      </c>
      <c r="N4" s="175" t="s">
        <v>8</v>
      </c>
      <c r="O4" s="176" t="s">
        <v>9</v>
      </c>
    </row>
    <row r="5" spans="3:15" ht="28.8" x14ac:dyDescent="0.3">
      <c r="C5" s="177" t="s">
        <v>198</v>
      </c>
      <c r="D5" s="178">
        <v>35.678941448069892</v>
      </c>
      <c r="E5" s="178">
        <v>35.414445030874433</v>
      </c>
      <c r="F5" s="178">
        <v>34.634128102418515</v>
      </c>
      <c r="G5" s="178">
        <v>35.468876389016245</v>
      </c>
      <c r="H5" s="178">
        <v>35.556573273662785</v>
      </c>
      <c r="I5" s="178">
        <v>35.570896298742646</v>
      </c>
      <c r="J5" s="178">
        <v>34.54024636991884</v>
      </c>
      <c r="K5" s="178">
        <v>31.300828715369445</v>
      </c>
      <c r="L5" s="178">
        <v>32.542785823256636</v>
      </c>
      <c r="M5" s="178">
        <v>32.114362414928117</v>
      </c>
      <c r="N5" s="178">
        <v>32.045449628626706</v>
      </c>
      <c r="O5" s="179">
        <v>31.813424020221504</v>
      </c>
    </row>
    <row r="6" spans="3:15" ht="29.4" thickBot="1" x14ac:dyDescent="0.35">
      <c r="C6" s="180" t="s">
        <v>199</v>
      </c>
      <c r="D6" s="181">
        <v>10.34023859777867</v>
      </c>
      <c r="E6" s="181">
        <v>10.411583967945358</v>
      </c>
      <c r="F6" s="181">
        <v>10.518440240400533</v>
      </c>
      <c r="G6" s="181">
        <v>10.590864110885438</v>
      </c>
      <c r="H6" s="181">
        <v>10.662909290097923</v>
      </c>
      <c r="I6" s="181">
        <v>10.768891966611632</v>
      </c>
      <c r="J6" s="181">
        <v>10.932839926169148</v>
      </c>
      <c r="K6" s="181">
        <v>11.30699094947242</v>
      </c>
      <c r="L6" s="181">
        <v>10.544279408440406</v>
      </c>
      <c r="M6" s="181">
        <v>10.184041064674313</v>
      </c>
      <c r="N6" s="181">
        <v>10.174542199738884</v>
      </c>
      <c r="O6" s="182">
        <v>10.317028380944254</v>
      </c>
    </row>
    <row r="8" spans="3:15" ht="15" thickBot="1" x14ac:dyDescent="0.35"/>
    <row r="9" spans="3:15" x14ac:dyDescent="0.3">
      <c r="C9" s="29" t="s">
        <v>200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</row>
    <row r="10" spans="3:15" x14ac:dyDescent="0.3">
      <c r="C10" s="174" t="s">
        <v>39</v>
      </c>
      <c r="D10" s="175" t="s">
        <v>29</v>
      </c>
      <c r="E10" s="175" t="s">
        <v>30</v>
      </c>
      <c r="F10" s="175" t="s">
        <v>31</v>
      </c>
      <c r="G10" s="175" t="s">
        <v>32</v>
      </c>
      <c r="H10" s="175" t="s">
        <v>33</v>
      </c>
      <c r="I10" s="175" t="s">
        <v>3</v>
      </c>
      <c r="J10" s="175" t="s">
        <v>4</v>
      </c>
      <c r="K10" s="175" t="s">
        <v>5</v>
      </c>
      <c r="L10" s="175" t="s">
        <v>6</v>
      </c>
      <c r="M10" s="175" t="s">
        <v>7</v>
      </c>
      <c r="N10" s="175" t="s">
        <v>8</v>
      </c>
      <c r="O10" s="176" t="s">
        <v>9</v>
      </c>
    </row>
    <row r="11" spans="3:15" x14ac:dyDescent="0.3">
      <c r="C11" s="3" t="s">
        <v>201</v>
      </c>
      <c r="D11" s="123"/>
      <c r="E11" s="123">
        <v>7.2073135905281056</v>
      </c>
      <c r="F11" s="123">
        <v>8.1972511227618625</v>
      </c>
      <c r="G11" s="123">
        <v>8.1253592627864766</v>
      </c>
      <c r="H11" s="123">
        <v>7.0823263453757823</v>
      </c>
      <c r="I11" s="123">
        <v>6.6353908522821134</v>
      </c>
      <c r="J11" s="123">
        <v>6.8330679771636067</v>
      </c>
      <c r="K11" s="123">
        <v>1.6915166128995733</v>
      </c>
      <c r="L11" s="123">
        <v>4.9659769451078883</v>
      </c>
      <c r="M11" s="123">
        <v>3.4541644918204217</v>
      </c>
      <c r="N11" s="123">
        <v>5.0167671358992454</v>
      </c>
      <c r="O11" s="183">
        <v>5.4552415184623646</v>
      </c>
    </row>
    <row r="12" spans="3:15" ht="15" thickBot="1" x14ac:dyDescent="0.35">
      <c r="C12" s="12" t="s">
        <v>202</v>
      </c>
      <c r="D12" s="181"/>
      <c r="E12" s="181">
        <v>6.4726755665501106</v>
      </c>
      <c r="F12" s="181">
        <v>7.0980810290375436</v>
      </c>
      <c r="G12" s="181">
        <v>7.3859618979073183</v>
      </c>
      <c r="H12" s="181">
        <v>6.3588122290917104</v>
      </c>
      <c r="I12" s="181">
        <v>5.5859324522303586</v>
      </c>
      <c r="J12" s="181">
        <v>5.231008162293298</v>
      </c>
      <c r="K12" s="181">
        <v>-1.673479889883803</v>
      </c>
      <c r="L12" s="181">
        <v>12.558602190570282</v>
      </c>
      <c r="M12" s="181">
        <v>7.1136309683953849</v>
      </c>
      <c r="N12" s="181">
        <v>5.1148098848894454</v>
      </c>
      <c r="O12" s="182">
        <v>3.9988226643852758</v>
      </c>
    </row>
    <row r="14" spans="3:15" ht="15" thickBot="1" x14ac:dyDescent="0.35"/>
    <row r="15" spans="3:15" x14ac:dyDescent="0.3">
      <c r="C15" s="29" t="s">
        <v>203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</row>
    <row r="16" spans="3:15" x14ac:dyDescent="0.3">
      <c r="C16" s="184"/>
      <c r="D16" s="185" t="s">
        <v>33</v>
      </c>
      <c r="E16" s="185" t="s">
        <v>3</v>
      </c>
      <c r="F16" s="185" t="s">
        <v>4</v>
      </c>
      <c r="G16" s="185" t="s">
        <v>5</v>
      </c>
      <c r="H16" s="185" t="s">
        <v>6</v>
      </c>
      <c r="I16" s="185" t="s">
        <v>7</v>
      </c>
      <c r="J16" s="185" t="s">
        <v>8</v>
      </c>
      <c r="K16" s="185" t="s">
        <v>9</v>
      </c>
      <c r="L16" s="185" t="s">
        <v>10</v>
      </c>
      <c r="M16" s="185" t="s">
        <v>11</v>
      </c>
      <c r="N16" s="186" t="s">
        <v>12</v>
      </c>
    </row>
    <row r="17" spans="3:14" x14ac:dyDescent="0.3">
      <c r="C17" s="3" t="s">
        <v>204</v>
      </c>
      <c r="D17" s="187">
        <v>4.7169811320754818</v>
      </c>
      <c r="E17" s="187">
        <v>4.6315546315546241</v>
      </c>
      <c r="F17" s="187">
        <v>4.1947234794127652</v>
      </c>
      <c r="G17" s="187">
        <v>2.945227248649207</v>
      </c>
      <c r="H17" s="187">
        <v>5.2073685293814842</v>
      </c>
      <c r="I17" s="187">
        <v>7.1701066223222254</v>
      </c>
      <c r="J17" s="187">
        <v>5.5312157721796318</v>
      </c>
      <c r="K17" s="187">
        <v>3.822868015914116</v>
      </c>
      <c r="L17" s="187">
        <v>3.5117676224165395</v>
      </c>
      <c r="M17" s="187">
        <v>3.6036574467309457</v>
      </c>
      <c r="N17" s="188">
        <v>3.2953597088596132</v>
      </c>
    </row>
    <row r="18" spans="3:14" x14ac:dyDescent="0.3">
      <c r="C18" s="3" t="s">
        <v>205</v>
      </c>
      <c r="D18" s="187">
        <v>7.3</v>
      </c>
      <c r="E18" s="187">
        <v>6.5</v>
      </c>
      <c r="F18" s="187">
        <v>5.7</v>
      </c>
      <c r="G18" s="187">
        <v>0</v>
      </c>
      <c r="H18" s="187">
        <v>4.4000000000000004</v>
      </c>
      <c r="I18" s="187">
        <v>3</v>
      </c>
      <c r="J18" s="187">
        <v>3.3</v>
      </c>
      <c r="K18" s="187">
        <v>4.7</v>
      </c>
      <c r="L18" s="187">
        <v>5.5</v>
      </c>
      <c r="M18" s="187">
        <v>4</v>
      </c>
      <c r="N18" s="188">
        <v>4</v>
      </c>
    </row>
    <row r="19" spans="3:14" ht="15" thickBot="1" x14ac:dyDescent="0.35">
      <c r="C19" s="12" t="s">
        <v>206</v>
      </c>
      <c r="D19" s="189">
        <v>5.5</v>
      </c>
      <c r="E19" s="189">
        <v>5.8000000000000007</v>
      </c>
      <c r="F19" s="189">
        <v>5.2</v>
      </c>
      <c r="G19" s="189">
        <v>0</v>
      </c>
      <c r="H19" s="189">
        <v>4.2</v>
      </c>
      <c r="I19" s="189">
        <v>3</v>
      </c>
      <c r="J19" s="189">
        <v>3.3</v>
      </c>
      <c r="K19" s="189">
        <v>4.7</v>
      </c>
      <c r="L19" s="189">
        <v>4.0999999999999996</v>
      </c>
      <c r="M19" s="189">
        <v>3.6</v>
      </c>
      <c r="N19" s="190">
        <v>3.2953597088596132</v>
      </c>
    </row>
    <row r="21" spans="3:14" ht="15" thickBot="1" x14ac:dyDescent="0.35"/>
    <row r="22" spans="3:14" ht="15" thickBot="1" x14ac:dyDescent="0.35">
      <c r="C22" s="191" t="s">
        <v>207</v>
      </c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3"/>
    </row>
    <row r="23" spans="3:14" x14ac:dyDescent="0.3">
      <c r="C23" s="194"/>
      <c r="D23" s="195" t="s">
        <v>30</v>
      </c>
      <c r="E23" s="175" t="s">
        <v>31</v>
      </c>
      <c r="F23" s="175" t="s">
        <v>32</v>
      </c>
      <c r="G23" s="175" t="s">
        <v>33</v>
      </c>
      <c r="H23" s="175" t="s">
        <v>3</v>
      </c>
      <c r="I23" s="175" t="s">
        <v>4</v>
      </c>
      <c r="J23" s="175" t="s">
        <v>5</v>
      </c>
      <c r="K23" s="175" t="s">
        <v>6</v>
      </c>
      <c r="L23" s="175" t="s">
        <v>7</v>
      </c>
      <c r="M23" s="175" t="s">
        <v>8</v>
      </c>
      <c r="N23" s="176" t="s">
        <v>9</v>
      </c>
    </row>
    <row r="24" spans="3:14" x14ac:dyDescent="0.3">
      <c r="C24" s="3" t="s">
        <v>208</v>
      </c>
      <c r="D24" s="196">
        <v>400484.95879999758</v>
      </c>
      <c r="E24" s="196">
        <v>423092.678399998</v>
      </c>
      <c r="F24" s="196">
        <v>424149.705599999</v>
      </c>
      <c r="G24" s="196">
        <v>419998.96989999898</v>
      </c>
      <c r="H24" s="196">
        <v>413824.58333333302</v>
      </c>
      <c r="I24" s="196">
        <v>408170.78749999503</v>
      </c>
      <c r="J24" s="196">
        <v>410882.66666666698</v>
      </c>
      <c r="K24" s="196">
        <v>401306</v>
      </c>
      <c r="L24" s="196">
        <v>396770.91196015797</v>
      </c>
      <c r="M24" s="196">
        <v>396575.52789642202</v>
      </c>
      <c r="N24" s="197">
        <v>395649.86122975539</v>
      </c>
    </row>
    <row r="25" spans="3:14" x14ac:dyDescent="0.3">
      <c r="C25" s="3" t="s">
        <v>209</v>
      </c>
      <c r="D25" s="196">
        <v>912566.49399999192</v>
      </c>
      <c r="E25" s="196">
        <v>891631.68469999195</v>
      </c>
      <c r="F25" s="196">
        <v>890301.695599998</v>
      </c>
      <c r="G25" s="196">
        <v>882866.43279999599</v>
      </c>
      <c r="H25" s="196">
        <v>878763.83333333302</v>
      </c>
      <c r="I25" s="196">
        <v>906996.84769998398</v>
      </c>
      <c r="J25" s="196">
        <v>914809.46666666702</v>
      </c>
      <c r="K25" s="196">
        <v>906817</v>
      </c>
      <c r="L25" s="196">
        <v>911160</v>
      </c>
      <c r="M25" s="196">
        <v>910309.83333333314</v>
      </c>
      <c r="N25" s="197">
        <v>910309.83333333314</v>
      </c>
    </row>
    <row r="26" spans="3:14" ht="15" thickBot="1" x14ac:dyDescent="0.35">
      <c r="C26" s="198" t="s">
        <v>210</v>
      </c>
      <c r="D26" s="199">
        <f t="shared" ref="D26:N26" si="0">SUM(D24:D25)</f>
        <v>1313051.4527999894</v>
      </c>
      <c r="E26" s="199">
        <f t="shared" si="0"/>
        <v>1314724.3630999899</v>
      </c>
      <c r="F26" s="199">
        <f t="shared" si="0"/>
        <v>1314451.4011999969</v>
      </c>
      <c r="G26" s="199">
        <f t="shared" si="0"/>
        <v>1302865.4026999949</v>
      </c>
      <c r="H26" s="199">
        <f t="shared" si="0"/>
        <v>1292588.416666666</v>
      </c>
      <c r="I26" s="199">
        <f t="shared" si="0"/>
        <v>1315167.6351999789</v>
      </c>
      <c r="J26" s="199">
        <f t="shared" si="0"/>
        <v>1325692.133333334</v>
      </c>
      <c r="K26" s="199">
        <f t="shared" si="0"/>
        <v>1308123</v>
      </c>
      <c r="L26" s="199">
        <f t="shared" si="0"/>
        <v>1307930.911960158</v>
      </c>
      <c r="M26" s="199">
        <f t="shared" si="0"/>
        <v>1306885.3612297552</v>
      </c>
      <c r="N26" s="200">
        <f t="shared" si="0"/>
        <v>1305959.6945630885</v>
      </c>
    </row>
    <row r="28" spans="3:14" ht="15" thickBot="1" x14ac:dyDescent="0.35"/>
    <row r="29" spans="3:14" ht="15" thickBot="1" x14ac:dyDescent="0.35">
      <c r="C29" s="191" t="s">
        <v>211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</row>
    <row r="30" spans="3:14" x14ac:dyDescent="0.3">
      <c r="C30" s="174"/>
      <c r="D30" s="195" t="s">
        <v>30</v>
      </c>
      <c r="E30" s="195" t="s">
        <v>31</v>
      </c>
      <c r="F30" s="195" t="s">
        <v>32</v>
      </c>
      <c r="G30" s="195" t="s">
        <v>33</v>
      </c>
      <c r="H30" s="195" t="s">
        <v>3</v>
      </c>
      <c r="I30" s="195" t="s">
        <v>4</v>
      </c>
      <c r="J30" s="195" t="s">
        <v>5</v>
      </c>
      <c r="K30" s="195" t="s">
        <v>6</v>
      </c>
      <c r="L30" s="195" t="s">
        <v>7</v>
      </c>
      <c r="M30" s="195" t="s">
        <v>8</v>
      </c>
      <c r="N30" s="201" t="s">
        <v>9</v>
      </c>
    </row>
    <row r="31" spans="3:14" x14ac:dyDescent="0.3">
      <c r="C31" s="3" t="s">
        <v>212</v>
      </c>
      <c r="D31" s="196">
        <v>464098</v>
      </c>
      <c r="E31" s="196">
        <v>465098</v>
      </c>
      <c r="F31" s="196">
        <v>471106</v>
      </c>
      <c r="G31" s="196">
        <v>475136</v>
      </c>
      <c r="H31" s="196">
        <v>465343</v>
      </c>
      <c r="I31" s="196">
        <v>477639</v>
      </c>
      <c r="J31" s="196">
        <v>479715</v>
      </c>
      <c r="K31" s="196">
        <v>469390</v>
      </c>
      <c r="L31" s="196">
        <v>479014</v>
      </c>
      <c r="M31" s="196">
        <v>484085</v>
      </c>
      <c r="N31" s="197">
        <v>477722.58333333326</v>
      </c>
    </row>
    <row r="32" spans="3:14" x14ac:dyDescent="0.3">
      <c r="C32" s="3" t="s">
        <v>109</v>
      </c>
      <c r="D32" s="196">
        <v>310481</v>
      </c>
      <c r="E32" s="196">
        <v>310744</v>
      </c>
      <c r="F32" s="196">
        <v>306859</v>
      </c>
      <c r="G32" s="196">
        <v>303449</v>
      </c>
      <c r="H32" s="196">
        <v>302898</v>
      </c>
      <c r="I32" s="196">
        <v>316363</v>
      </c>
      <c r="J32" s="196">
        <v>334886</v>
      </c>
      <c r="K32" s="196">
        <v>329269</v>
      </c>
      <c r="L32" s="196">
        <v>325990</v>
      </c>
      <c r="M32" s="196">
        <v>321270</v>
      </c>
      <c r="N32" s="197">
        <v>320424.83333333337</v>
      </c>
    </row>
    <row r="33" spans="3:14" x14ac:dyDescent="0.3">
      <c r="C33" s="3" t="s">
        <v>213</v>
      </c>
      <c r="D33" s="196">
        <v>188494</v>
      </c>
      <c r="E33" s="196">
        <v>192026</v>
      </c>
      <c r="F33" s="196">
        <v>191618</v>
      </c>
      <c r="G33" s="196">
        <v>190426</v>
      </c>
      <c r="H33" s="196">
        <v>189914</v>
      </c>
      <c r="I33" s="196">
        <v>188807</v>
      </c>
      <c r="J33" s="196">
        <v>182699</v>
      </c>
      <c r="K33" s="196">
        <v>178451</v>
      </c>
      <c r="L33" s="196">
        <v>181217</v>
      </c>
      <c r="M33" s="196">
        <v>184784</v>
      </c>
      <c r="N33" s="197">
        <v>184467.66666666666</v>
      </c>
    </row>
    <row r="34" spans="3:14" x14ac:dyDescent="0.3">
      <c r="C34" s="3" t="s">
        <v>214</v>
      </c>
      <c r="D34" s="196">
        <v>77903.5</v>
      </c>
      <c r="E34" s="196">
        <v>77390.833333333328</v>
      </c>
      <c r="F34" s="196">
        <v>76542.25</v>
      </c>
      <c r="G34" s="196">
        <v>75555.916666666672</v>
      </c>
      <c r="H34" s="196">
        <v>74448</v>
      </c>
      <c r="I34" s="196">
        <v>73701</v>
      </c>
      <c r="J34" s="196">
        <v>73156.75</v>
      </c>
      <c r="K34" s="196">
        <v>71235</v>
      </c>
      <c r="L34" s="196">
        <v>71313.166666666672</v>
      </c>
      <c r="M34" s="196">
        <v>68278.166666666672</v>
      </c>
      <c r="N34" s="197">
        <v>68278</v>
      </c>
    </row>
    <row r="35" spans="3:14" x14ac:dyDescent="0.3">
      <c r="C35" s="3" t="s">
        <v>215</v>
      </c>
      <c r="D35" s="196">
        <v>39745</v>
      </c>
      <c r="E35" s="196">
        <v>39626</v>
      </c>
      <c r="F35" s="196">
        <v>40024</v>
      </c>
      <c r="G35" s="196">
        <v>40011</v>
      </c>
      <c r="H35" s="196">
        <v>39096</v>
      </c>
      <c r="I35" s="196">
        <v>41329</v>
      </c>
      <c r="J35" s="196">
        <v>41764</v>
      </c>
      <c r="K35" s="196">
        <v>39568</v>
      </c>
      <c r="L35" s="196">
        <v>39927</v>
      </c>
      <c r="M35" s="196">
        <v>38822</v>
      </c>
      <c r="N35" s="197">
        <v>39036</v>
      </c>
    </row>
    <row r="36" spans="3:14" x14ac:dyDescent="0.3">
      <c r="C36" s="3" t="s">
        <v>216</v>
      </c>
      <c r="D36" s="196">
        <v>232329.95279998938</v>
      </c>
      <c r="E36" s="196">
        <v>229839.16666666669</v>
      </c>
      <c r="F36" s="196">
        <v>228302</v>
      </c>
      <c r="G36" s="196">
        <v>218287.00000000006</v>
      </c>
      <c r="H36" s="196">
        <v>220889</v>
      </c>
      <c r="I36" s="196">
        <v>217329</v>
      </c>
      <c r="J36" s="196">
        <v>213471</v>
      </c>
      <c r="K36" s="196">
        <v>220210</v>
      </c>
      <c r="L36" s="196">
        <v>210469.83333333331</v>
      </c>
      <c r="M36" s="196">
        <v>209645.83333333331</v>
      </c>
      <c r="N36" s="197">
        <v>216030.61122975545</v>
      </c>
    </row>
    <row r="37" spans="3:14" ht="15" thickBot="1" x14ac:dyDescent="0.35">
      <c r="C37" s="198" t="s">
        <v>210</v>
      </c>
      <c r="D37" s="202">
        <v>1313051.4527999894</v>
      </c>
      <c r="E37" s="202">
        <v>1314724</v>
      </c>
      <c r="F37" s="202">
        <v>1314451.25</v>
      </c>
      <c r="G37" s="202">
        <v>1302864.9166666667</v>
      </c>
      <c r="H37" s="202">
        <v>1292588</v>
      </c>
      <c r="I37" s="202">
        <v>1315168</v>
      </c>
      <c r="J37" s="202">
        <v>1325691.75</v>
      </c>
      <c r="K37" s="202">
        <v>1308123</v>
      </c>
      <c r="L37" s="202">
        <v>1307931</v>
      </c>
      <c r="M37" s="202">
        <v>1306885</v>
      </c>
      <c r="N37" s="203">
        <v>1305959.6945630887</v>
      </c>
    </row>
    <row r="38" spans="3:14" x14ac:dyDescent="0.3">
      <c r="C38" s="204" t="s">
        <v>217</v>
      </c>
    </row>
    <row r="41" spans="3:14" ht="15" thickBot="1" x14ac:dyDescent="0.35"/>
    <row r="42" spans="3:14" ht="15" thickBot="1" x14ac:dyDescent="0.35">
      <c r="C42" s="191" t="s">
        <v>218</v>
      </c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6"/>
    </row>
    <row r="43" spans="3:14" x14ac:dyDescent="0.3">
      <c r="C43" s="207" t="s">
        <v>219</v>
      </c>
      <c r="D43" s="208" t="s">
        <v>220</v>
      </c>
      <c r="E43" s="208" t="s">
        <v>221</v>
      </c>
      <c r="F43" s="208" t="s">
        <v>222</v>
      </c>
      <c r="G43" s="208" t="s">
        <v>223</v>
      </c>
      <c r="H43" s="208" t="s">
        <v>224</v>
      </c>
      <c r="I43" s="208" t="s">
        <v>225</v>
      </c>
      <c r="J43" s="208" t="s">
        <v>226</v>
      </c>
      <c r="K43" s="208" t="s">
        <v>227</v>
      </c>
      <c r="L43" s="208" t="s">
        <v>228</v>
      </c>
      <c r="M43" s="208" t="s">
        <v>229</v>
      </c>
      <c r="N43" s="209" t="s">
        <v>230</v>
      </c>
    </row>
    <row r="44" spans="3:14" x14ac:dyDescent="0.3">
      <c r="C44" s="210">
        <v>1</v>
      </c>
      <c r="D44" s="211">
        <v>43047</v>
      </c>
      <c r="E44" s="211">
        <v>43207</v>
      </c>
      <c r="F44" s="211">
        <v>42819</v>
      </c>
      <c r="G44" s="211">
        <v>46157</v>
      </c>
      <c r="H44" s="211">
        <v>49897</v>
      </c>
      <c r="I44" s="211">
        <v>40815</v>
      </c>
      <c r="J44" s="211">
        <v>39595</v>
      </c>
      <c r="K44" s="211">
        <v>39674</v>
      </c>
      <c r="L44" s="211">
        <v>37880</v>
      </c>
      <c r="M44" s="211">
        <v>34588</v>
      </c>
      <c r="N44" s="212">
        <v>37077</v>
      </c>
    </row>
    <row r="45" spans="3:14" x14ac:dyDescent="0.3">
      <c r="C45" s="210">
        <v>2</v>
      </c>
      <c r="D45" s="211">
        <v>64250</v>
      </c>
      <c r="E45" s="211">
        <v>65250</v>
      </c>
      <c r="F45" s="211">
        <v>64520</v>
      </c>
      <c r="G45" s="211">
        <v>63222</v>
      </c>
      <c r="H45" s="211">
        <v>65507</v>
      </c>
      <c r="I45" s="211">
        <v>68491</v>
      </c>
      <c r="J45" s="211">
        <v>78618</v>
      </c>
      <c r="K45" s="211">
        <v>79670</v>
      </c>
      <c r="L45" s="211">
        <v>78964</v>
      </c>
      <c r="M45" s="211">
        <v>77874</v>
      </c>
      <c r="N45" s="212">
        <v>74864</v>
      </c>
    </row>
    <row r="46" spans="3:14" x14ac:dyDescent="0.3">
      <c r="C46" s="210">
        <v>3</v>
      </c>
      <c r="D46" s="211">
        <v>99791</v>
      </c>
      <c r="E46" s="211">
        <v>99301</v>
      </c>
      <c r="F46" s="211">
        <v>99020</v>
      </c>
      <c r="G46" s="211">
        <v>91031</v>
      </c>
      <c r="H46" s="211">
        <v>95558</v>
      </c>
      <c r="I46" s="211">
        <v>84788</v>
      </c>
      <c r="J46" s="211">
        <v>80990</v>
      </c>
      <c r="K46" s="211">
        <v>80629</v>
      </c>
      <c r="L46" s="211">
        <v>81687</v>
      </c>
      <c r="M46" s="211">
        <v>80256</v>
      </c>
      <c r="N46" s="212">
        <v>79214</v>
      </c>
    </row>
    <row r="47" spans="3:14" x14ac:dyDescent="0.3">
      <c r="C47" s="210">
        <v>4</v>
      </c>
      <c r="D47" s="211">
        <v>39238</v>
      </c>
      <c r="E47" s="211">
        <v>39838</v>
      </c>
      <c r="F47" s="211">
        <v>39392</v>
      </c>
      <c r="G47" s="211">
        <v>38190</v>
      </c>
      <c r="H47" s="211">
        <v>37613</v>
      </c>
      <c r="I47" s="211">
        <v>37272</v>
      </c>
      <c r="J47" s="211">
        <v>37832</v>
      </c>
      <c r="K47" s="211">
        <v>39646</v>
      </c>
      <c r="L47" s="211">
        <v>38754</v>
      </c>
      <c r="M47" s="211">
        <v>39781</v>
      </c>
      <c r="N47" s="212">
        <v>38410</v>
      </c>
    </row>
    <row r="48" spans="3:14" x14ac:dyDescent="0.3">
      <c r="C48" s="210">
        <v>5</v>
      </c>
      <c r="D48" s="211">
        <v>249877</v>
      </c>
      <c r="E48" s="211">
        <v>249543</v>
      </c>
      <c r="F48" s="211">
        <v>244470</v>
      </c>
      <c r="G48" s="211">
        <v>241425</v>
      </c>
      <c r="H48" s="211">
        <v>223392</v>
      </c>
      <c r="I48" s="211">
        <v>221197</v>
      </c>
      <c r="J48" s="211">
        <v>220926</v>
      </c>
      <c r="K48" s="211">
        <v>199494</v>
      </c>
      <c r="L48" s="211">
        <v>199776</v>
      </c>
      <c r="M48" s="211">
        <v>195769</v>
      </c>
      <c r="N48" s="212">
        <v>195837</v>
      </c>
    </row>
    <row r="49" spans="3:14" x14ac:dyDescent="0.3">
      <c r="C49" s="210">
        <v>6</v>
      </c>
      <c r="D49" s="211">
        <v>116503</v>
      </c>
      <c r="E49" s="211">
        <v>115462</v>
      </c>
      <c r="F49" s="211">
        <v>118103</v>
      </c>
      <c r="G49" s="211">
        <v>113182</v>
      </c>
      <c r="H49" s="211">
        <v>110539</v>
      </c>
      <c r="I49" s="211">
        <v>118577</v>
      </c>
      <c r="J49" s="211">
        <v>130322</v>
      </c>
      <c r="K49" s="211">
        <v>134587</v>
      </c>
      <c r="L49" s="211">
        <v>136708</v>
      </c>
      <c r="M49" s="211">
        <v>141002</v>
      </c>
      <c r="N49" s="212">
        <v>140408</v>
      </c>
    </row>
    <row r="50" spans="3:14" x14ac:dyDescent="0.3">
      <c r="C50" s="210">
        <v>7</v>
      </c>
      <c r="D50" s="211">
        <v>312413</v>
      </c>
      <c r="E50" s="211">
        <v>319413</v>
      </c>
      <c r="F50" s="211">
        <v>318540</v>
      </c>
      <c r="G50" s="211">
        <v>315141</v>
      </c>
      <c r="H50" s="211">
        <v>317805</v>
      </c>
      <c r="I50" s="211">
        <v>320143</v>
      </c>
      <c r="J50" s="211">
        <v>319667</v>
      </c>
      <c r="K50" s="211">
        <v>318381</v>
      </c>
      <c r="L50" s="211">
        <v>317630</v>
      </c>
      <c r="M50" s="211">
        <v>317971</v>
      </c>
      <c r="N50" s="212">
        <v>316223</v>
      </c>
    </row>
    <row r="51" spans="3:14" x14ac:dyDescent="0.3">
      <c r="C51" s="210">
        <v>8</v>
      </c>
      <c r="D51" s="211">
        <v>145373</v>
      </c>
      <c r="E51" s="211">
        <v>148867</v>
      </c>
      <c r="F51" s="211">
        <v>147775</v>
      </c>
      <c r="G51" s="211">
        <v>148447</v>
      </c>
      <c r="H51" s="211">
        <v>147094</v>
      </c>
      <c r="I51" s="211">
        <v>167940</v>
      </c>
      <c r="J51" s="211">
        <v>161556</v>
      </c>
      <c r="K51" s="211">
        <v>159151</v>
      </c>
      <c r="L51" s="211">
        <v>160276</v>
      </c>
      <c r="M51" s="211">
        <v>165974</v>
      </c>
      <c r="N51" s="212">
        <v>166215</v>
      </c>
    </row>
    <row r="52" spans="3:14" x14ac:dyDescent="0.3">
      <c r="C52" s="210">
        <v>9</v>
      </c>
      <c r="D52" s="211">
        <v>113822</v>
      </c>
      <c r="E52" s="211">
        <v>103922</v>
      </c>
      <c r="F52" s="211">
        <v>110737</v>
      </c>
      <c r="G52" s="211">
        <v>116756</v>
      </c>
      <c r="H52" s="211">
        <v>115523</v>
      </c>
      <c r="I52" s="211">
        <v>119905</v>
      </c>
      <c r="J52" s="211">
        <v>118911</v>
      </c>
      <c r="K52" s="211">
        <v>119891</v>
      </c>
      <c r="L52" s="211">
        <v>119706</v>
      </c>
      <c r="M52" s="211">
        <v>118596</v>
      </c>
      <c r="N52" s="212">
        <v>119229</v>
      </c>
    </row>
    <row r="53" spans="3:14" x14ac:dyDescent="0.3">
      <c r="C53" s="210">
        <v>10</v>
      </c>
      <c r="D53" s="211">
        <v>51979</v>
      </c>
      <c r="E53" s="211">
        <v>50274</v>
      </c>
      <c r="F53" s="211">
        <v>49305</v>
      </c>
      <c r="G53" s="211">
        <v>49565</v>
      </c>
      <c r="H53" s="211">
        <v>50712</v>
      </c>
      <c r="I53" s="211">
        <v>56936</v>
      </c>
      <c r="J53" s="211">
        <v>57770</v>
      </c>
      <c r="K53" s="211">
        <v>57429</v>
      </c>
      <c r="L53" s="211">
        <v>58422</v>
      </c>
      <c r="M53" s="211">
        <v>57689</v>
      </c>
      <c r="N53" s="212">
        <v>58875</v>
      </c>
    </row>
    <row r="54" spans="3:14" x14ac:dyDescent="0.3">
      <c r="C54" s="210">
        <v>11</v>
      </c>
      <c r="D54" s="211">
        <v>39930</v>
      </c>
      <c r="E54" s="211">
        <v>39454</v>
      </c>
      <c r="F54" s="211">
        <v>38237</v>
      </c>
      <c r="G54" s="211">
        <v>39151</v>
      </c>
      <c r="H54" s="211">
        <v>38349</v>
      </c>
      <c r="I54" s="211">
        <v>37692</v>
      </c>
      <c r="J54" s="211">
        <v>38898</v>
      </c>
      <c r="K54" s="211">
        <v>39225</v>
      </c>
      <c r="L54" s="211">
        <v>38681</v>
      </c>
      <c r="M54" s="211">
        <v>37757</v>
      </c>
      <c r="N54" s="212">
        <v>38157</v>
      </c>
    </row>
    <row r="55" spans="3:14" x14ac:dyDescent="0.3">
      <c r="C55" s="210">
        <v>12</v>
      </c>
      <c r="D55" s="211">
        <v>24998</v>
      </c>
      <c r="E55" s="211">
        <v>28298</v>
      </c>
      <c r="F55" s="211">
        <v>29588</v>
      </c>
      <c r="G55" s="211">
        <v>28693</v>
      </c>
      <c r="H55" s="211">
        <v>28925</v>
      </c>
      <c r="I55" s="211">
        <v>29635</v>
      </c>
      <c r="J55" s="211">
        <v>28879</v>
      </c>
      <c r="K55" s="211">
        <v>28554</v>
      </c>
      <c r="L55" s="211">
        <v>27744</v>
      </c>
      <c r="M55" s="211">
        <v>27971</v>
      </c>
      <c r="N55" s="212">
        <v>29748</v>
      </c>
    </row>
    <row r="56" spans="3:14" x14ac:dyDescent="0.3">
      <c r="C56" s="210">
        <v>13</v>
      </c>
      <c r="D56" s="211">
        <v>7920</v>
      </c>
      <c r="E56" s="211">
        <v>7918</v>
      </c>
      <c r="F56" s="211">
        <v>7924</v>
      </c>
      <c r="G56" s="211">
        <v>7919</v>
      </c>
      <c r="H56" s="211">
        <v>7803</v>
      </c>
      <c r="I56" s="211">
        <v>7858</v>
      </c>
      <c r="J56" s="211">
        <v>7875</v>
      </c>
      <c r="K56" s="211">
        <v>7887</v>
      </c>
      <c r="L56" s="211">
        <v>7879</v>
      </c>
      <c r="M56" s="211">
        <v>7790</v>
      </c>
      <c r="N56" s="212">
        <v>7833</v>
      </c>
    </row>
    <row r="57" spans="3:14" x14ac:dyDescent="0.3">
      <c r="C57" s="210">
        <v>14</v>
      </c>
      <c r="D57" s="211">
        <v>2454</v>
      </c>
      <c r="E57" s="211">
        <v>2492</v>
      </c>
      <c r="F57" s="211">
        <v>2507</v>
      </c>
      <c r="G57" s="211">
        <v>2491</v>
      </c>
      <c r="H57" s="211">
        <v>2408</v>
      </c>
      <c r="I57" s="211">
        <v>2432</v>
      </c>
      <c r="J57" s="211">
        <v>2345</v>
      </c>
      <c r="K57" s="211">
        <v>2420</v>
      </c>
      <c r="L57" s="211">
        <v>2337</v>
      </c>
      <c r="M57" s="211">
        <v>2366</v>
      </c>
      <c r="N57" s="212">
        <v>2361</v>
      </c>
    </row>
    <row r="58" spans="3:14" x14ac:dyDescent="0.3">
      <c r="C58" s="210">
        <v>15</v>
      </c>
      <c r="D58" s="211">
        <v>693</v>
      </c>
      <c r="E58" s="211">
        <v>712</v>
      </c>
      <c r="F58" s="211">
        <v>736</v>
      </c>
      <c r="G58" s="211">
        <v>721</v>
      </c>
      <c r="H58" s="211">
        <v>694</v>
      </c>
      <c r="I58" s="211">
        <v>716</v>
      </c>
      <c r="J58" s="211">
        <v>732</v>
      </c>
      <c r="K58" s="211">
        <v>712</v>
      </c>
      <c r="L58" s="211">
        <v>720</v>
      </c>
      <c r="M58" s="211">
        <v>729</v>
      </c>
      <c r="N58" s="212">
        <v>718</v>
      </c>
    </row>
    <row r="59" spans="3:14" x14ac:dyDescent="0.3">
      <c r="C59" s="213">
        <v>16</v>
      </c>
      <c r="D59" s="214">
        <v>763</v>
      </c>
      <c r="E59" s="214">
        <v>773</v>
      </c>
      <c r="F59" s="214">
        <v>778</v>
      </c>
      <c r="G59" s="214">
        <v>774</v>
      </c>
      <c r="H59" s="214">
        <v>769</v>
      </c>
      <c r="I59" s="214">
        <v>771</v>
      </c>
      <c r="J59" s="214">
        <v>776</v>
      </c>
      <c r="K59" s="214">
        <v>773</v>
      </c>
      <c r="L59" s="214">
        <v>767</v>
      </c>
      <c r="M59" s="214">
        <v>772</v>
      </c>
      <c r="N59" s="215">
        <v>791</v>
      </c>
    </row>
    <row r="60" spans="3:14" ht="15" thickBot="1" x14ac:dyDescent="0.35">
      <c r="C60" s="216" t="s">
        <v>75</v>
      </c>
      <c r="D60" s="217">
        <f t="shared" ref="D60:N60" si="1">SUM(D44:D59)</f>
        <v>1313051</v>
      </c>
      <c r="E60" s="217">
        <f t="shared" si="1"/>
        <v>1314724</v>
      </c>
      <c r="F60" s="217">
        <f t="shared" si="1"/>
        <v>1314451</v>
      </c>
      <c r="G60" s="217">
        <f t="shared" si="1"/>
        <v>1302865</v>
      </c>
      <c r="H60" s="217">
        <f t="shared" si="1"/>
        <v>1292588</v>
      </c>
      <c r="I60" s="217">
        <f t="shared" si="1"/>
        <v>1315168</v>
      </c>
      <c r="J60" s="217">
        <f t="shared" si="1"/>
        <v>1325692</v>
      </c>
      <c r="K60" s="217">
        <f t="shared" si="1"/>
        <v>1308123</v>
      </c>
      <c r="L60" s="217">
        <f t="shared" si="1"/>
        <v>1307931</v>
      </c>
      <c r="M60" s="217">
        <f t="shared" si="1"/>
        <v>1306885</v>
      </c>
      <c r="N60" s="218">
        <f t="shared" si="1"/>
        <v>1305960</v>
      </c>
    </row>
    <row r="62" spans="3:14" ht="15" thickBot="1" x14ac:dyDescent="0.35"/>
    <row r="63" spans="3:14" ht="15" thickBot="1" x14ac:dyDescent="0.35">
      <c r="C63" s="191" t="s">
        <v>231</v>
      </c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3"/>
    </row>
    <row r="64" spans="3:14" x14ac:dyDescent="0.3">
      <c r="C64" s="194"/>
      <c r="D64" s="195" t="s">
        <v>30</v>
      </c>
      <c r="E64" s="175" t="s">
        <v>31</v>
      </c>
      <c r="F64" s="175" t="s">
        <v>32</v>
      </c>
      <c r="G64" s="175" t="s">
        <v>33</v>
      </c>
      <c r="H64" s="175" t="s">
        <v>3</v>
      </c>
      <c r="I64" s="175" t="s">
        <v>4</v>
      </c>
      <c r="J64" s="175" t="s">
        <v>5</v>
      </c>
      <c r="K64" s="175" t="s">
        <v>6</v>
      </c>
      <c r="L64" s="175" t="s">
        <v>7</v>
      </c>
      <c r="M64" s="175" t="s">
        <v>8</v>
      </c>
      <c r="N64" s="176" t="s">
        <v>9</v>
      </c>
    </row>
    <row r="65" spans="3:14" hidden="1" x14ac:dyDescent="0.3">
      <c r="C65" s="174" t="s">
        <v>151</v>
      </c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6"/>
    </row>
    <row r="66" spans="3:14" x14ac:dyDescent="0.3">
      <c r="C66" s="3" t="s">
        <v>232</v>
      </c>
      <c r="D66" s="123">
        <v>60</v>
      </c>
      <c r="E66" s="123">
        <v>60.3</v>
      </c>
      <c r="F66" s="123">
        <v>60.5</v>
      </c>
      <c r="G66" s="123">
        <v>60.8</v>
      </c>
      <c r="H66" s="123">
        <v>61.1</v>
      </c>
      <c r="I66" s="123">
        <v>61.6</v>
      </c>
      <c r="J66" s="123">
        <v>62.1</v>
      </c>
      <c r="K66" s="123">
        <v>62.5</v>
      </c>
      <c r="L66" s="123">
        <v>62.6</v>
      </c>
      <c r="M66" s="123">
        <v>62.5</v>
      </c>
      <c r="N66" s="183">
        <v>62.2</v>
      </c>
    </row>
    <row r="67" spans="3:14" ht="15" thickBot="1" x14ac:dyDescent="0.35">
      <c r="C67" s="12" t="s">
        <v>233</v>
      </c>
      <c r="D67" s="181">
        <v>40</v>
      </c>
      <c r="E67" s="181">
        <v>39.700000000000003</v>
      </c>
      <c r="F67" s="181">
        <v>39.5</v>
      </c>
      <c r="G67" s="181">
        <v>39.200000000000003</v>
      </c>
      <c r="H67" s="181">
        <v>38.9</v>
      </c>
      <c r="I67" s="181">
        <v>38.4</v>
      </c>
      <c r="J67" s="181">
        <v>37.9</v>
      </c>
      <c r="K67" s="181">
        <v>37.5</v>
      </c>
      <c r="L67" s="181">
        <v>37.4</v>
      </c>
      <c r="M67" s="181">
        <v>37.5</v>
      </c>
      <c r="N67" s="182">
        <v>37.799999999999997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DCF1D0-7DF9-49B8-8B1D-F7E40573861A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754a74a3-321e-40a9-83cf-c422e6718840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605E001-0575-4A30-8E9C-0292CFFC6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4a74a3-321e-40a9-83cf-c422e67188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387CBA-4DE9-4755-9660-D08F19DAF8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Charts</vt:lpstr>
      </vt:variant>
      <vt:variant>
        <vt:i4>34</vt:i4>
      </vt:variant>
    </vt:vector>
  </HeadingPairs>
  <TitlesOfParts>
    <vt:vector size="49" baseType="lpstr">
      <vt:lpstr>Table of contents</vt:lpstr>
      <vt:lpstr>Chapter 1 summary</vt:lpstr>
      <vt:lpstr>Chapter 1 data</vt:lpstr>
      <vt:lpstr>Chapter 2 summary</vt:lpstr>
      <vt:lpstr>Chapter 2</vt:lpstr>
      <vt:lpstr>Chapter 3 summary</vt:lpstr>
      <vt:lpstr>Chapter 3 data</vt:lpstr>
      <vt:lpstr>Chapter 5 summary</vt:lpstr>
      <vt:lpstr>Chapter 5 data</vt:lpstr>
      <vt:lpstr>Annexure A summary</vt:lpstr>
      <vt:lpstr>Annexure A data</vt:lpstr>
      <vt:lpstr>Figure A.1</vt:lpstr>
      <vt:lpstr>Figure A.4</vt:lpstr>
      <vt:lpstr>Annexure B summary</vt:lpstr>
      <vt:lpstr>Annexure B data</vt:lpstr>
      <vt:lpstr>Figure 1.1</vt:lpstr>
      <vt:lpstr>Figure 1.2</vt:lpstr>
      <vt:lpstr>Figure 1.3</vt:lpstr>
      <vt:lpstr>Figure 1.4</vt:lpstr>
      <vt:lpstr>Figure 1.5</vt:lpstr>
      <vt:lpstr>Figure 1.6</vt:lpstr>
      <vt:lpstr>Figure 2.1</vt:lpstr>
      <vt:lpstr>Figure 2.2</vt:lpstr>
      <vt:lpstr>Figure 2.3</vt:lpstr>
      <vt:lpstr>Figure 3.1</vt:lpstr>
      <vt:lpstr>Figure 3.2</vt:lpstr>
      <vt:lpstr>Figure 3.3</vt:lpstr>
      <vt:lpstr>Figure 3.4</vt:lpstr>
      <vt:lpstr>Figure 3.5</vt:lpstr>
      <vt:lpstr>Figure 3.6</vt:lpstr>
      <vt:lpstr>Figure 3.7</vt:lpstr>
      <vt:lpstr>Figure 3.8</vt:lpstr>
      <vt:lpstr>Figure 5.1</vt:lpstr>
      <vt:lpstr>Figure A.2</vt:lpstr>
      <vt:lpstr>Figure A.3</vt:lpstr>
      <vt:lpstr>Figure A.5</vt:lpstr>
      <vt:lpstr>Figure A.6</vt:lpstr>
      <vt:lpstr>Figure A.7</vt:lpstr>
      <vt:lpstr>Figure A.8</vt:lpstr>
      <vt:lpstr>Figure A.9</vt:lpstr>
      <vt:lpstr>Figure A.10</vt:lpstr>
      <vt:lpstr>Figure A.11</vt:lpstr>
      <vt:lpstr>Figure B.1</vt:lpstr>
      <vt:lpstr>Figure B.2</vt:lpstr>
      <vt:lpstr>Figure B.3</vt:lpstr>
      <vt:lpstr>Figure B.4</vt:lpstr>
      <vt:lpstr>Figure B.5</vt:lpstr>
      <vt:lpstr>Figure B.6</vt:lpstr>
      <vt:lpstr>Figure B.7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Mazizi Fuzile</dc:creator>
  <cp:lastModifiedBy>Jeffery Smith</cp:lastModifiedBy>
  <dcterms:created xsi:type="dcterms:W3CDTF">2025-11-11T06:15:49Z</dcterms:created>
  <dcterms:modified xsi:type="dcterms:W3CDTF">2025-11-11T14:47:31Z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